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defaultThemeVersion="124226"/>
  <xr:revisionPtr revIDLastSave="0" documentId="13_ncr:1_{BB7B5393-0A30-4852-A92B-D3ACFAAE1FF3}" xr6:coauthVersionLast="47" xr6:coauthVersionMax="47" xr10:uidLastSave="{00000000-0000-0000-0000-000000000000}"/>
  <bookViews>
    <workbookView xWindow="-110" yWindow="10690" windowWidth="19420" windowHeight="10300" xr2:uid="{00000000-000D-0000-FFFF-FFFF00000000}"/>
  </bookViews>
  <sheets>
    <sheet name="インストラクション" sheetId="10" r:id="rId1"/>
    <sheet name="シート①　3.0スケール（前年度）" sheetId="15" state="hidden" r:id="rId2"/>
    <sheet name="シート②　3.0スケール（全て)" sheetId="8" r:id="rId3"/>
    <sheet name="シート③　4.0スケール" sheetId="13" r:id="rId4"/>
    <sheet name="Sheet1" sheetId="14" r:id="rId5"/>
  </sheets>
  <definedNames>
    <definedName name="_xlnm._FilterDatabase" localSheetId="3" hidden="1">'シート③　4.0スケール'!$A$29:$K$61</definedName>
    <definedName name="_xlnm.Print_Area" localSheetId="0">インストラクション!$A$1:$G$42</definedName>
    <definedName name="_xlnm.Print_Area" localSheetId="1">'シート①　3.0スケール（前年度）'!$A$1:$K$89</definedName>
    <definedName name="_xlnm.Print_Area" localSheetId="2">'シート②　3.0スケール（全て)'!$A$1:$K$89</definedName>
    <definedName name="_xlnm.Print_Area" localSheetId="3">'シート③　4.0スケール'!$A$1:$K$64</definedName>
    <definedName name="_xlnm.Print_Titles" localSheetId="1">'シート①　3.0スケール（前年度）'!$1:$7</definedName>
    <definedName name="_xlnm.Print_Titles" localSheetId="2">'シート②　3.0スケール（全て)'!$1:$7</definedName>
    <definedName name="_xlnm.Print_Titles" localSheetId="3">'シート③　4.0スケール'!$1:$7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6" i="15" l="1"/>
  <c r="I85" i="15"/>
  <c r="I84" i="15"/>
  <c r="I83" i="15"/>
  <c r="I82" i="15"/>
  <c r="I81" i="15"/>
  <c r="I80" i="15"/>
  <c r="I79" i="15"/>
  <c r="I78" i="15"/>
  <c r="I77" i="15"/>
  <c r="I76" i="15"/>
  <c r="I75" i="15"/>
  <c r="I74" i="15"/>
  <c r="I73" i="15"/>
  <c r="I72" i="15"/>
  <c r="I71" i="15"/>
  <c r="I70" i="15"/>
  <c r="I69" i="15"/>
  <c r="I68" i="15"/>
  <c r="I67" i="15"/>
  <c r="I66" i="15"/>
  <c r="I65" i="15"/>
  <c r="I64" i="15"/>
  <c r="I63" i="15"/>
  <c r="I62" i="15"/>
  <c r="I61" i="15"/>
  <c r="I60" i="15"/>
  <c r="I59" i="15"/>
  <c r="J58" i="15"/>
  <c r="I58" i="15"/>
  <c r="I57" i="15"/>
  <c r="I56" i="15"/>
  <c r="I55" i="15"/>
  <c r="I54" i="15"/>
  <c r="J53" i="15"/>
  <c r="I53" i="15"/>
  <c r="I52" i="15"/>
  <c r="I51" i="15"/>
  <c r="I50" i="15"/>
  <c r="I49" i="15"/>
  <c r="I48" i="15"/>
  <c r="I47" i="15"/>
  <c r="I46" i="15"/>
  <c r="I45" i="15"/>
  <c r="I44" i="15"/>
  <c r="I43" i="15"/>
  <c r="I42" i="15"/>
  <c r="I41" i="15"/>
  <c r="I40" i="15"/>
  <c r="I39" i="15"/>
  <c r="I38" i="15"/>
  <c r="I37" i="15"/>
  <c r="I36" i="15"/>
  <c r="I35" i="15"/>
  <c r="I60" i="13"/>
  <c r="I59" i="13"/>
  <c r="I58" i="13"/>
  <c r="I57" i="13"/>
  <c r="I56" i="13"/>
  <c r="I55" i="13"/>
  <c r="J54" i="13"/>
  <c r="I54" i="13"/>
  <c r="I53" i="13"/>
  <c r="I52" i="13"/>
  <c r="I51" i="13"/>
  <c r="I50" i="13"/>
  <c r="I49" i="13"/>
  <c r="I48" i="13"/>
  <c r="I47" i="13"/>
  <c r="I46" i="13"/>
  <c r="I45" i="13"/>
  <c r="I44" i="13"/>
  <c r="I43" i="13"/>
  <c r="I42" i="13"/>
  <c r="I41" i="13"/>
  <c r="I40" i="13"/>
  <c r="I39" i="13"/>
  <c r="I38" i="13"/>
  <c r="I37" i="13"/>
  <c r="I36" i="13"/>
  <c r="I35" i="13"/>
  <c r="I34" i="13"/>
  <c r="I33" i="13"/>
  <c r="I32" i="13"/>
  <c r="I31" i="13"/>
  <c r="J30" i="13"/>
  <c r="I30" i="13"/>
  <c r="J35" i="8"/>
  <c r="I35" i="8"/>
  <c r="J85" i="8"/>
  <c r="J84" i="8"/>
  <c r="J83" i="8"/>
  <c r="J82" i="8"/>
  <c r="J81" i="8"/>
  <c r="J80" i="8"/>
  <c r="J79" i="8"/>
  <c r="J78" i="8"/>
  <c r="J77" i="8"/>
  <c r="J76" i="8"/>
  <c r="J75" i="8"/>
  <c r="J74" i="8"/>
  <c r="J73" i="8"/>
  <c r="J72" i="8"/>
  <c r="J71" i="8"/>
  <c r="J70" i="8"/>
  <c r="J69" i="8"/>
  <c r="J68" i="8"/>
  <c r="J67" i="8"/>
  <c r="J66" i="8"/>
  <c r="J65" i="8"/>
  <c r="J64" i="8"/>
  <c r="J63" i="8"/>
  <c r="J62" i="8"/>
  <c r="J61" i="8"/>
  <c r="J60" i="8"/>
  <c r="J59" i="8"/>
  <c r="J58" i="8"/>
  <c r="J57" i="8"/>
  <c r="J56" i="8"/>
  <c r="J55" i="8"/>
  <c r="J54" i="8"/>
  <c r="J53" i="8"/>
  <c r="J52" i="8"/>
  <c r="J51" i="8"/>
  <c r="J50" i="8"/>
  <c r="J49" i="8"/>
  <c r="J48" i="8"/>
  <c r="J47" i="8"/>
  <c r="J46" i="8"/>
  <c r="J45" i="8"/>
  <c r="J44" i="8"/>
  <c r="J43" i="8"/>
  <c r="J42" i="8"/>
  <c r="J41" i="8"/>
  <c r="I85" i="8"/>
  <c r="I84" i="8"/>
  <c r="I83" i="8"/>
  <c r="I82" i="8"/>
  <c r="I81" i="8"/>
  <c r="I80" i="8"/>
  <c r="I79" i="8"/>
  <c r="I78" i="8"/>
  <c r="I77" i="8"/>
  <c r="I76" i="8"/>
  <c r="I75" i="8"/>
  <c r="I74" i="8"/>
  <c r="I73" i="8"/>
  <c r="I72" i="8"/>
  <c r="I71" i="8"/>
  <c r="I70" i="8"/>
  <c r="I69" i="8"/>
  <c r="I68" i="8"/>
  <c r="I67" i="8"/>
  <c r="I66" i="8"/>
  <c r="I65" i="8"/>
  <c r="I64" i="8"/>
  <c r="I63" i="8"/>
  <c r="I62" i="8"/>
  <c r="I61" i="8"/>
  <c r="I60" i="8"/>
  <c r="I59" i="8"/>
  <c r="I58" i="8"/>
  <c r="I57" i="8"/>
  <c r="I56" i="8"/>
  <c r="I55" i="8"/>
  <c r="I54" i="8"/>
  <c r="I53" i="8"/>
  <c r="I52" i="8"/>
  <c r="I51" i="8"/>
  <c r="I50" i="8"/>
  <c r="I49" i="8"/>
  <c r="I48" i="8"/>
  <c r="I47" i="8"/>
  <c r="I46" i="8"/>
  <c r="I45" i="8"/>
  <c r="I44" i="8"/>
  <c r="I43" i="8"/>
  <c r="I42" i="8"/>
  <c r="I41" i="8"/>
  <c r="I40" i="8"/>
  <c r="I39" i="8"/>
  <c r="I38" i="8"/>
  <c r="I37" i="8"/>
  <c r="I36" i="8"/>
  <c r="G61" i="13"/>
  <c r="J85" i="15" l="1"/>
  <c r="J80" i="15"/>
  <c r="J57" i="15"/>
  <c r="J77" i="15"/>
  <c r="J76" i="15"/>
  <c r="J75" i="15"/>
  <c r="J74" i="15"/>
  <c r="J73" i="15"/>
  <c r="J72" i="15"/>
  <c r="J71" i="15"/>
  <c r="J70" i="15"/>
  <c r="J69" i="15"/>
  <c r="J68" i="15"/>
  <c r="J56" i="15"/>
  <c r="J51" i="15"/>
  <c r="J50" i="15"/>
  <c r="J49" i="15"/>
  <c r="J67" i="15"/>
  <c r="J66" i="15"/>
  <c r="J65" i="15"/>
  <c r="J64" i="15"/>
  <c r="J63" i="15"/>
  <c r="J62" i="15"/>
  <c r="J61" i="15"/>
  <c r="J60" i="15"/>
  <c r="J59" i="15"/>
  <c r="J47" i="15"/>
  <c r="J46" i="15"/>
  <c r="J45" i="15"/>
  <c r="J44" i="15"/>
  <c r="J43" i="15"/>
  <c r="J42" i="15"/>
  <c r="J41" i="15"/>
  <c r="J40" i="15"/>
  <c r="J39" i="15"/>
  <c r="J38" i="15"/>
  <c r="J37" i="15"/>
  <c r="J36" i="15"/>
  <c r="J35" i="15"/>
  <c r="J84" i="15"/>
  <c r="J83" i="15"/>
  <c r="J82" i="15"/>
  <c r="J81" i="15"/>
  <c r="J79" i="15"/>
  <c r="J78" i="15"/>
  <c r="J55" i="15"/>
  <c r="J54" i="15"/>
  <c r="J52" i="15"/>
  <c r="J48" i="15"/>
  <c r="J60" i="13"/>
  <c r="J59" i="13"/>
  <c r="J58" i="13"/>
  <c r="J57" i="13"/>
  <c r="J56" i="13"/>
  <c r="J55" i="13"/>
  <c r="J53" i="13"/>
  <c r="J52" i="13"/>
  <c r="J51" i="13"/>
  <c r="J50" i="13"/>
  <c r="J49" i="13"/>
  <c r="J48" i="13"/>
  <c r="J47" i="13"/>
  <c r="J46" i="13"/>
  <c r="J45" i="13"/>
  <c r="J44" i="13"/>
  <c r="J43" i="13"/>
  <c r="J42" i="13"/>
  <c r="J41" i="13"/>
  <c r="J40" i="13"/>
  <c r="J39" i="13"/>
  <c r="J38" i="13"/>
  <c r="J37" i="13"/>
  <c r="J36" i="13"/>
  <c r="J35" i="13"/>
  <c r="J34" i="13"/>
  <c r="J33" i="13"/>
  <c r="J32" i="13"/>
  <c r="J31" i="13"/>
  <c r="J40" i="8"/>
  <c r="J39" i="8"/>
  <c r="J38" i="8"/>
  <c r="J37" i="8"/>
  <c r="J36" i="8"/>
  <c r="J86" i="15" l="1"/>
  <c r="G88" i="15" s="1"/>
  <c r="G6" i="15" s="1"/>
  <c r="J61" i="13"/>
  <c r="G63" i="13" s="1"/>
  <c r="G6" i="13" s="1"/>
  <c r="G86" i="8"/>
  <c r="J86" i="8"/>
  <c r="G88" i="8" l="1"/>
  <c r="G6" i="8" s="1"/>
</calcChain>
</file>

<file path=xl/sharedStrings.xml><?xml version="1.0" encoding="utf-8"?>
<sst xmlns="http://schemas.openxmlformats.org/spreadsheetml/2006/main" count="240" uniqueCount="91">
  <si>
    <t>合計</t>
    <rPh sb="0" eb="2">
      <t>ゴウケイ</t>
    </rPh>
    <phoneticPr fontId="1"/>
  </si>
  <si>
    <t>単位</t>
    <rPh sb="0" eb="2">
      <t>タンイ</t>
    </rPh>
    <phoneticPr fontId="1"/>
  </si>
  <si>
    <t>氏名</t>
    <rPh sb="0" eb="2">
      <t>シメイ</t>
    </rPh>
    <phoneticPr fontId="1"/>
  </si>
  <si>
    <t>F</t>
    <phoneticPr fontId="1"/>
  </si>
  <si>
    <t>B</t>
    <phoneticPr fontId="1"/>
  </si>
  <si>
    <t>A</t>
    <phoneticPr fontId="1"/>
  </si>
  <si>
    <t>不可</t>
    <rPh sb="0" eb="2">
      <t>フカ</t>
    </rPh>
    <phoneticPr fontId="1"/>
  </si>
  <si>
    <t>可</t>
    <rPh sb="0" eb="1">
      <t>カ</t>
    </rPh>
    <phoneticPr fontId="1"/>
  </si>
  <si>
    <t>優</t>
    <rPh sb="0" eb="1">
      <t>ユウ</t>
    </rPh>
    <phoneticPr fontId="1"/>
  </si>
  <si>
    <t>A+</t>
    <phoneticPr fontId="1"/>
  </si>
  <si>
    <t>C</t>
    <phoneticPr fontId="1"/>
  </si>
  <si>
    <t>学籍番号</t>
    <rPh sb="0" eb="4">
      <t>ガクセキバンゴウ</t>
    </rPh>
    <phoneticPr fontId="1"/>
  </si>
  <si>
    <t>４段階評価（パターン1）</t>
    <rPh sb="1" eb="5">
      <t>ダンカイヒョウカ</t>
    </rPh>
    <phoneticPr fontId="1"/>
  </si>
  <si>
    <t>４段階評価（パターン2）</t>
    <rPh sb="1" eb="5">
      <t>ダンカイヒョウカ</t>
    </rPh>
    <phoneticPr fontId="1"/>
  </si>
  <si>
    <t>４段階評価（パターン3）</t>
    <rPh sb="1" eb="5">
      <t>ダンカイヒョウカ</t>
    </rPh>
    <phoneticPr fontId="1"/>
  </si>
  <si>
    <t>５段階評価（パターン4）</t>
    <rPh sb="1" eb="5">
      <t>ダンカイヒョウカ</t>
    </rPh>
    <phoneticPr fontId="1"/>
  </si>
  <si>
    <t>５段階評価（パターン5）</t>
    <rPh sb="1" eb="5">
      <t>ダンカイヒョウカ</t>
    </rPh>
    <phoneticPr fontId="1"/>
  </si>
  <si>
    <t>５段階評価（パターン6）</t>
    <rPh sb="1" eb="5">
      <t>ダンカイヒョウカ</t>
    </rPh>
    <phoneticPr fontId="1"/>
  </si>
  <si>
    <t>成績評価</t>
    <rPh sb="0" eb="4">
      <t>セイセキヒョウカ</t>
    </rPh>
    <phoneticPr fontId="1"/>
  </si>
  <si>
    <t>-</t>
    <phoneticPr fontId="1"/>
  </si>
  <si>
    <t>良</t>
    <rPh sb="0" eb="1">
      <t>ヨ</t>
    </rPh>
    <phoneticPr fontId="1"/>
  </si>
  <si>
    <t>100～80点</t>
    <rPh sb="6" eb="7">
      <t>テン</t>
    </rPh>
    <phoneticPr fontId="1"/>
  </si>
  <si>
    <t>79～70点</t>
    <rPh sb="5" eb="6">
      <t>テン</t>
    </rPh>
    <phoneticPr fontId="1"/>
  </si>
  <si>
    <t>69～60点</t>
    <rPh sb="5" eb="6">
      <t>テン</t>
    </rPh>
    <phoneticPr fontId="1"/>
  </si>
  <si>
    <t>59点以下</t>
    <rPh sb="2" eb="3">
      <t>テン</t>
    </rPh>
    <rPh sb="3" eb="5">
      <t>イカ</t>
    </rPh>
    <phoneticPr fontId="1"/>
  </si>
  <si>
    <t>100～90点</t>
    <rPh sb="6" eb="7">
      <t>テン</t>
    </rPh>
    <phoneticPr fontId="1"/>
  </si>
  <si>
    <t>89～80点</t>
    <rPh sb="5" eb="6">
      <t>テン</t>
    </rPh>
    <phoneticPr fontId="1"/>
  </si>
  <si>
    <t>S</t>
    <phoneticPr fontId="1"/>
  </si>
  <si>
    <t>D</t>
    <phoneticPr fontId="1"/>
  </si>
  <si>
    <t>成績評価ポイント</t>
    <rPh sb="0" eb="4">
      <t>セイセキヒョウカ</t>
    </rPh>
    <phoneticPr fontId="1"/>
  </si>
  <si>
    <t>↓</t>
    <phoneticPr fontId="1"/>
  </si>
  <si>
    <r>
      <t>５段階評価（パターン6）</t>
    </r>
    <r>
      <rPr>
        <sz val="10"/>
        <color rgb="FFFF0000"/>
        <rFont val="Meiryo UI"/>
        <family val="3"/>
        <charset val="128"/>
      </rPr>
      <t>一橋大学</t>
    </r>
    <rPh sb="1" eb="5">
      <t>ダンカイヒョウカ</t>
    </rPh>
    <rPh sb="12" eb="16">
      <t>ヒトツバシダイガク</t>
    </rPh>
    <phoneticPr fontId="1"/>
  </si>
  <si>
    <t>□</t>
  </si>
  <si>
    <t>□</t>
    <phoneticPr fontId="1"/>
  </si>
  <si>
    <t>☑</t>
    <phoneticPr fontId="1"/>
  </si>
  <si>
    <t>授業名</t>
    <rPh sb="0" eb="3">
      <t>ジュギョウメイ</t>
    </rPh>
    <phoneticPr fontId="1"/>
  </si>
  <si>
    <t>(「評価ポイント３の単位数」x 3 ) + (「評価ポイント２の単位数」x 2 ) + (「評価ポイント1の単位数」x 1 )+ (「評価ポイント0の単位数」x 0 )</t>
    <rPh sb="2" eb="4">
      <t>ヒョウカ</t>
    </rPh>
    <rPh sb="10" eb="13">
      <t>タンイスウ</t>
    </rPh>
    <phoneticPr fontId="1"/>
  </si>
  <si>
    <t>総登録単位数</t>
    <rPh sb="0" eb="6">
      <t>ソウトウロクタンイスウ</t>
    </rPh>
    <phoneticPr fontId="1"/>
  </si>
  <si>
    <t>No</t>
    <phoneticPr fontId="1"/>
  </si>
  <si>
    <t>成績評価係数計算シート1</t>
    <rPh sb="0" eb="4">
      <t>セイセキヒョウカ</t>
    </rPh>
    <rPh sb="4" eb="6">
      <t>ケイスウ</t>
    </rPh>
    <rPh sb="6" eb="8">
      <t>ケイサン</t>
    </rPh>
    <phoneticPr fontId="1"/>
  </si>
  <si>
    <t>■計算式</t>
    <rPh sb="1" eb="4">
      <t>ケイサンシキ</t>
    </rPh>
    <phoneticPr fontId="1"/>
  </si>
  <si>
    <t>例</t>
    <rPh sb="0" eb="1">
      <t>レイ</t>
    </rPh>
    <phoneticPr fontId="1"/>
  </si>
  <si>
    <t>日本外交政策論</t>
    <rPh sb="0" eb="7">
      <t>ニホンガイコウセイサクロン</t>
    </rPh>
    <phoneticPr fontId="1"/>
  </si>
  <si>
    <t>※一橋大学の学生は、CELLSの成績取得状況より履修した科目をコピーすると効率的です。</t>
    <rPh sb="1" eb="3">
      <t>ヒトツバシ</t>
    </rPh>
    <rPh sb="3" eb="5">
      <t>ダイガク</t>
    </rPh>
    <rPh sb="6" eb="8">
      <t>ガクセイ</t>
    </rPh>
    <rPh sb="16" eb="22">
      <t>セイセキシュトクジョウキョウ</t>
    </rPh>
    <rPh sb="24" eb="26">
      <t>リシュウ</t>
    </rPh>
    <rPh sb="37" eb="40">
      <t>コウリツテキ</t>
    </rPh>
    <phoneticPr fontId="1"/>
  </si>
  <si>
    <t>成績評価係数</t>
    <rPh sb="0" eb="4">
      <t>セイセキヒョウカ</t>
    </rPh>
    <rPh sb="4" eb="6">
      <t>ケイスウ</t>
    </rPh>
    <phoneticPr fontId="1"/>
  </si>
  <si>
    <r>
      <t xml:space="preserve">評価ポイントx単位数
</t>
    </r>
    <r>
      <rPr>
        <sz val="10"/>
        <color rgb="FFFF0000"/>
        <rFont val="Meiryo UI"/>
        <family val="3"/>
        <charset val="128"/>
      </rPr>
      <t>(自動計算)</t>
    </r>
    <rPh sb="0" eb="2">
      <t>ヒョウカ</t>
    </rPh>
    <rPh sb="7" eb="10">
      <t>タンイスウ</t>
    </rPh>
    <rPh sb="12" eb="16">
      <t>ジドウケイサン</t>
    </rPh>
    <phoneticPr fontId="1"/>
  </si>
  <si>
    <t>成績評価係数計算シート2</t>
    <rPh sb="0" eb="4">
      <t>セイセキヒョウカ</t>
    </rPh>
    <rPh sb="4" eb="6">
      <t>ケイスウ</t>
    </rPh>
    <rPh sb="6" eb="8">
      <t>ケイサン</t>
    </rPh>
    <phoneticPr fontId="1"/>
  </si>
  <si>
    <t>累積(3.0スケール)</t>
    <rPh sb="0" eb="2">
      <t>ルイセキ</t>
    </rPh>
    <phoneticPr fontId="1"/>
  </si>
  <si>
    <r>
      <t xml:space="preserve">Step 2: </t>
    </r>
    <r>
      <rPr>
        <b/>
        <sz val="10"/>
        <color rgb="FFFF0000"/>
        <rFont val="Meiryo UI"/>
        <family val="3"/>
        <charset val="128"/>
      </rPr>
      <t>これまでに履修した全て</t>
    </r>
    <r>
      <rPr>
        <b/>
        <sz val="10"/>
        <rFont val="Meiryo UI"/>
        <family val="3"/>
        <charset val="128"/>
      </rPr>
      <t>の授業名、単位、成績評価、成績評価ポイントを入力してください。</t>
    </r>
    <rPh sb="13" eb="15">
      <t>リシュウ</t>
    </rPh>
    <rPh sb="17" eb="18">
      <t>スベ</t>
    </rPh>
    <rPh sb="20" eb="23">
      <t>ジュギョウメイ</t>
    </rPh>
    <rPh sb="24" eb="26">
      <t>タンイ</t>
    </rPh>
    <rPh sb="27" eb="29">
      <t>セイセキ</t>
    </rPh>
    <rPh sb="29" eb="31">
      <t>ヒョウカ</t>
    </rPh>
    <rPh sb="32" eb="36">
      <t>セイセキヒョウカ</t>
    </rPh>
    <rPh sb="41" eb="43">
      <t>ニュウリョク</t>
    </rPh>
    <phoneticPr fontId="1"/>
  </si>
  <si>
    <t>Form A2</t>
    <phoneticPr fontId="1"/>
  </si>
  <si>
    <t>【3.0スケール：前年のみ】</t>
    <rPh sb="9" eb="11">
      <t>ゼンネン</t>
    </rPh>
    <phoneticPr fontId="1"/>
  </si>
  <si>
    <t>STEP1. GPA4.0に換算する際の、あなたの成績の成績評価ポイントを把握してください。</t>
    <rPh sb="14" eb="16">
      <t>カンサン</t>
    </rPh>
    <rPh sb="18" eb="19">
      <t>サイ</t>
    </rPh>
    <rPh sb="25" eb="27">
      <t>セイセキ</t>
    </rPh>
    <rPh sb="28" eb="32">
      <t>セイセキヒョウカ</t>
    </rPh>
    <rPh sb="37" eb="39">
      <t>ハアク</t>
    </rPh>
    <phoneticPr fontId="1"/>
  </si>
  <si>
    <t>補足事項</t>
    <rPh sb="0" eb="4">
      <t>ホソクジコウ</t>
    </rPh>
    <phoneticPr fontId="1"/>
  </si>
  <si>
    <t>係数計算インストラクション</t>
    <rPh sb="0" eb="4">
      <t>ケイスウケイサン</t>
    </rPh>
    <phoneticPr fontId="1"/>
  </si>
  <si>
    <t>GPA2.3以上(3.0スケール）が日本学生支援機構JASSO海外留学支援制度（協定派遣）奨学金の支給要件となります。</t>
    <phoneticPr fontId="1"/>
  </si>
  <si>
    <r>
      <t>● 不合格になった科目も含めてください。
● 上書き再履修により上書きされた科目（上書き前の科目）は含めず、上書き後の科目を含めてください。
● GPA対象外の科目は</t>
    </r>
    <r>
      <rPr>
        <u/>
        <sz val="10"/>
        <rFont val="Meiryo UI"/>
        <family val="3"/>
        <charset val="128"/>
      </rPr>
      <t>授業名のみ</t>
    </r>
    <r>
      <rPr>
        <sz val="10"/>
        <rFont val="Meiryo UI"/>
        <family val="3"/>
        <charset val="128"/>
      </rPr>
      <t>記入してください。</t>
    </r>
    <rPh sb="2" eb="5">
      <t>フゴウカク</t>
    </rPh>
    <rPh sb="76" eb="79">
      <t>タイショウガイ</t>
    </rPh>
    <rPh sb="80" eb="82">
      <t>カモク</t>
    </rPh>
    <rPh sb="83" eb="86">
      <t>ジュギョウメイ</t>
    </rPh>
    <rPh sb="88" eb="90">
      <t>キニュウ</t>
    </rPh>
    <phoneticPr fontId="1"/>
  </si>
  <si>
    <r>
      <t>● 不合格になった科目も含めてください。
● 上書き再履修により上書きされた科目（上書き前の科目）は含めず、上書き後の科目を含めてください。
● GPA対象外の科目は</t>
    </r>
    <r>
      <rPr>
        <u/>
        <sz val="10"/>
        <rFont val="Meiryo UI"/>
        <family val="3"/>
        <charset val="128"/>
      </rPr>
      <t>授業名のみ</t>
    </r>
    <r>
      <rPr>
        <sz val="10"/>
        <rFont val="Meiryo UI"/>
        <family val="3"/>
        <charset val="128"/>
      </rPr>
      <t>記入してください。</t>
    </r>
    <rPh sb="2" eb="5">
      <t>フゴウカク</t>
    </rPh>
    <rPh sb="9" eb="11">
      <t>カモク</t>
    </rPh>
    <rPh sb="12" eb="13">
      <t>フク</t>
    </rPh>
    <rPh sb="23" eb="25">
      <t>ウワガ</t>
    </rPh>
    <rPh sb="26" eb="27">
      <t>サイ</t>
    </rPh>
    <rPh sb="27" eb="29">
      <t>リシュウ</t>
    </rPh>
    <rPh sb="32" eb="34">
      <t>ウワガ</t>
    </rPh>
    <rPh sb="38" eb="40">
      <t>カモク</t>
    </rPh>
    <rPh sb="41" eb="43">
      <t>ウワガ</t>
    </rPh>
    <rPh sb="44" eb="45">
      <t>マエ</t>
    </rPh>
    <rPh sb="46" eb="48">
      <t>カモク</t>
    </rPh>
    <rPh sb="50" eb="51">
      <t>フク</t>
    </rPh>
    <rPh sb="54" eb="56">
      <t>ウワガ</t>
    </rPh>
    <rPh sb="57" eb="58">
      <t>ゴ</t>
    </rPh>
    <rPh sb="59" eb="61">
      <t>カモク</t>
    </rPh>
    <rPh sb="62" eb="63">
      <t>フク</t>
    </rPh>
    <rPh sb="76" eb="79">
      <t>タイショウガイ</t>
    </rPh>
    <rPh sb="80" eb="82">
      <t>カモク</t>
    </rPh>
    <rPh sb="83" eb="86">
      <t>ジュギョウメイ</t>
    </rPh>
    <rPh sb="88" eb="90">
      <t>キニュウ</t>
    </rPh>
    <phoneticPr fontId="1"/>
  </si>
  <si>
    <r>
      <rPr>
        <sz val="10.5"/>
        <color rgb="FFFF0000"/>
        <rFont val="Meiryo UI"/>
        <family val="3"/>
        <charset val="128"/>
      </rPr>
      <t>GPA2.3以上(3.0スケール）</t>
    </r>
    <r>
      <rPr>
        <sz val="10.5"/>
        <color theme="1"/>
        <rFont val="Meiryo UI"/>
        <family val="3"/>
        <charset val="128"/>
      </rPr>
      <t>が日本学生支援機構JASSO海外留学支援制度（協定派遣）奨学金の支給要件となります。</t>
    </r>
    <rPh sb="6" eb="8">
      <t>イジョウ</t>
    </rPh>
    <rPh sb="49" eb="53">
      <t>シキュウヨウケン</t>
    </rPh>
    <phoneticPr fontId="1"/>
  </si>
  <si>
    <r>
      <t>■ソウル国立大学を希望する学生 →</t>
    </r>
    <r>
      <rPr>
        <sz val="10.5"/>
        <color rgb="FFFF0000"/>
        <rFont val="Meiryo UI"/>
        <family val="3"/>
        <charset val="128"/>
      </rPr>
      <t>IPP応募時に提出の必要なし</t>
    </r>
    <rPh sb="4" eb="8">
      <t>コクリツダイガク</t>
    </rPh>
    <rPh sb="9" eb="11">
      <t>キボウ</t>
    </rPh>
    <rPh sb="13" eb="15">
      <t>ガクセイ</t>
    </rPh>
    <rPh sb="20" eb="22">
      <t>オウボ</t>
    </rPh>
    <rPh sb="22" eb="23">
      <t>ジ</t>
    </rPh>
    <rPh sb="24" eb="26">
      <t>テイシュツ</t>
    </rPh>
    <rPh sb="27" eb="29">
      <t>ヒツヨウ</t>
    </rPh>
    <phoneticPr fontId="1"/>
  </si>
  <si>
    <r>
      <rPr>
        <sz val="10.5"/>
        <color rgb="FFFF0000"/>
        <rFont val="Meiryo UI"/>
        <family val="3"/>
        <charset val="128"/>
      </rPr>
      <t>派遣先応募時</t>
    </r>
    <r>
      <rPr>
        <sz val="10.5"/>
        <color theme="1"/>
        <rFont val="Meiryo UI"/>
        <family val="3"/>
        <charset val="128"/>
      </rPr>
      <t>に少なくとも修士１セメスターの成績表を提出する必要があり、GPA3.0以上(4.0満点）が必要です。</t>
    </r>
    <rPh sb="0" eb="3">
      <t>ハケンサキ</t>
    </rPh>
    <rPh sb="3" eb="6">
      <t>オウボジ</t>
    </rPh>
    <rPh sb="7" eb="8">
      <t>スク</t>
    </rPh>
    <rPh sb="12" eb="14">
      <t>シュウシ</t>
    </rPh>
    <rPh sb="21" eb="24">
      <t>セイセキヒョウ</t>
    </rPh>
    <rPh sb="25" eb="27">
      <t>テイシュツ</t>
    </rPh>
    <rPh sb="29" eb="31">
      <t>ヒツヨウ</t>
    </rPh>
    <rPh sb="41" eb="43">
      <t>イジョウ</t>
    </rPh>
    <rPh sb="47" eb="49">
      <t>マンテン</t>
    </rPh>
    <rPh sb="51" eb="53">
      <t>ヒツヨウ</t>
    </rPh>
    <phoneticPr fontId="1"/>
  </si>
  <si>
    <r>
      <t>■ボッコーニ大学、ケンブリッジ大学アジア中東研究学部、およびその他大学間協定校に応募する学生</t>
    </r>
    <r>
      <rPr>
        <sz val="10.5"/>
        <color rgb="FFFF0000"/>
        <rFont val="Meiryo UI"/>
        <family val="3"/>
        <charset val="128"/>
      </rPr>
      <t>→IPP応募時に提出の必要なし</t>
    </r>
    <rPh sb="6" eb="8">
      <t>ダイガク</t>
    </rPh>
    <rPh sb="15" eb="17">
      <t>ダイガク</t>
    </rPh>
    <rPh sb="20" eb="22">
      <t>チュウトウ</t>
    </rPh>
    <rPh sb="22" eb="26">
      <t>ケンキュウガクブ</t>
    </rPh>
    <rPh sb="32" eb="33">
      <t>ホカ</t>
    </rPh>
    <rPh sb="33" eb="36">
      <t>ダイガクカン</t>
    </rPh>
    <rPh sb="36" eb="39">
      <t>キョウテイコウ</t>
    </rPh>
    <rPh sb="40" eb="42">
      <t>オウボ</t>
    </rPh>
    <rPh sb="44" eb="46">
      <t>ガクセイ</t>
    </rPh>
    <phoneticPr fontId="1"/>
  </si>
  <si>
    <t>IPP春夏学期の成績発表日が8月31日です。発表後すぐに成績表を入手し、GPAを4.0満点に換算しIPP事務室までメールで提出ください。</t>
    <rPh sb="10" eb="12">
      <t>ハッピョウ</t>
    </rPh>
    <rPh sb="12" eb="13">
      <t>ヒ</t>
    </rPh>
    <rPh sb="15" eb="16">
      <t>ガツ</t>
    </rPh>
    <rPh sb="18" eb="19">
      <t>ニチ</t>
    </rPh>
    <rPh sb="22" eb="25">
      <t>ハッピョウゴ</t>
    </rPh>
    <rPh sb="28" eb="30">
      <t>セイセキ</t>
    </rPh>
    <rPh sb="30" eb="31">
      <t>ヒョウ</t>
    </rPh>
    <rPh sb="32" eb="34">
      <t>ニュウシュ</t>
    </rPh>
    <rPh sb="43" eb="45">
      <t>マンテン</t>
    </rPh>
    <rPh sb="46" eb="48">
      <t>カンサン</t>
    </rPh>
    <phoneticPr fontId="1"/>
  </si>
  <si>
    <r>
      <t>IPP選考による内定後、「一橋大学 派遣留学制度＜夏出発（第1回）募集＞」(2026年10月下旬～11月初旬予定）へ学生本人が応募し2026年12月下旬（予定）に選考される必要があります。</t>
    </r>
    <r>
      <rPr>
        <sz val="10.5"/>
        <color rgb="FFFF0000"/>
        <rFont val="Meiryo UI"/>
        <family val="3"/>
        <charset val="128"/>
      </rPr>
      <t>「一橋大学派遣留学制度」応募時に、応募要項で指定された成績評価係数シートを用い、GPAを算出する</t>
    </r>
    <r>
      <rPr>
        <sz val="10.5"/>
        <color theme="1"/>
        <rFont val="Meiryo UI"/>
        <family val="3"/>
        <charset val="128"/>
      </rPr>
      <t>必要があります。</t>
    </r>
    <rPh sb="54" eb="56">
      <t>ヨテイ</t>
    </rPh>
    <rPh sb="95" eb="99">
      <t>ヒトツバシダイガク</t>
    </rPh>
    <rPh sb="99" eb="105">
      <t>ハケンリュウガクセイド</t>
    </rPh>
    <rPh sb="106" eb="109">
      <t>オウボジ</t>
    </rPh>
    <rPh sb="111" eb="115">
      <t>オウボヨウコウ</t>
    </rPh>
    <rPh sb="116" eb="118">
      <t>シテイ</t>
    </rPh>
    <rPh sb="121" eb="125">
      <t>セイセキヒョウカ</t>
    </rPh>
    <rPh sb="125" eb="127">
      <t>ケイスウ</t>
    </rPh>
    <rPh sb="131" eb="132">
      <t>モチ</t>
    </rPh>
    <rPh sb="138" eb="140">
      <t>サンシュツ</t>
    </rPh>
    <rPh sb="142" eb="144">
      <t>ヒツヨウ</t>
    </rPh>
    <phoneticPr fontId="1"/>
  </si>
  <si>
    <t>4.0スケール</t>
    <phoneticPr fontId="1"/>
  </si>
  <si>
    <t>　</t>
    <phoneticPr fontId="1"/>
  </si>
  <si>
    <t>↓どちらかチェック</t>
    <phoneticPr fontId="1"/>
  </si>
  <si>
    <t>一橋大学の学生</t>
    <rPh sb="0" eb="4">
      <t>ヒトツバシダイガク</t>
    </rPh>
    <rPh sb="5" eb="7">
      <t>ガクセイ</t>
    </rPh>
    <phoneticPr fontId="1"/>
  </si>
  <si>
    <t>評価(Grade）</t>
    <rPh sb="0" eb="2">
      <t>ヒョウカ</t>
    </rPh>
    <phoneticPr fontId="1"/>
  </si>
  <si>
    <t>GP</t>
    <phoneticPr fontId="1"/>
  </si>
  <si>
    <t>一橋大学以外
（大学名</t>
    <rPh sb="0" eb="4">
      <t>ヒトツバシダイガク</t>
    </rPh>
    <rPh sb="4" eb="6">
      <t>イガイ</t>
    </rPh>
    <rPh sb="8" eb="11">
      <t>ダイガクメイ</t>
    </rPh>
    <phoneticPr fontId="1"/>
  </si>
  <si>
    <t>(「GPが4の単位数」x 4 ) + (「GPが3の単位数」x 3 ) + (「GPが2の単位数」x 2  )+ (「GPが1の単位数」x 1 ) ＋(「GPが0の単位数」x 0 )</t>
    <rPh sb="7" eb="10">
      <t>タンイスウ</t>
    </rPh>
    <phoneticPr fontId="1"/>
  </si>
  <si>
    <r>
      <t xml:space="preserve">●　一橋大学での成績を使う場合は、下記表のAが適用されます。
●　他大学の場合は、下記表下段Bに大学名と、成績評価とGPを記入してください。
</t>
    </r>
    <r>
      <rPr>
        <sz val="10"/>
        <color rgb="FFFF0000"/>
        <rFont val="Meiryo UI"/>
        <family val="3"/>
        <charset val="128"/>
      </rPr>
      <t>　　4.0スケールを採用している大学で累積GPAが成績表に記載されている場合は計算シート提出の必要ありません。</t>
    </r>
    <r>
      <rPr>
        <sz val="10"/>
        <rFont val="Meiryo UI"/>
        <family val="3"/>
        <charset val="128"/>
      </rPr>
      <t xml:space="preserve">  
</t>
    </r>
    <r>
      <rPr>
        <sz val="10"/>
        <color rgb="FFFF0000"/>
        <rFont val="Meiryo UI"/>
        <family val="3"/>
        <charset val="128"/>
      </rPr>
      <t>　　成績表にGPA換算についての記述があることが多いです。ない場合は大学に自身で確認してください。</t>
    </r>
    <rPh sb="2" eb="6">
      <t>ヒトツバシダイガク</t>
    </rPh>
    <rPh sb="8" eb="10">
      <t>セイセキ</t>
    </rPh>
    <rPh sb="11" eb="12">
      <t>ツカ</t>
    </rPh>
    <rPh sb="13" eb="15">
      <t>バアイ</t>
    </rPh>
    <rPh sb="17" eb="20">
      <t>カキヒョウ</t>
    </rPh>
    <rPh sb="23" eb="25">
      <t>テキヨウ</t>
    </rPh>
    <rPh sb="33" eb="34">
      <t>ホカ</t>
    </rPh>
    <rPh sb="34" eb="36">
      <t>ダイガク</t>
    </rPh>
    <rPh sb="37" eb="39">
      <t>バアイ</t>
    </rPh>
    <rPh sb="41" eb="44">
      <t>カキヒョウ</t>
    </rPh>
    <rPh sb="44" eb="46">
      <t>シタダン</t>
    </rPh>
    <rPh sb="48" eb="51">
      <t>ダイガクメイ</t>
    </rPh>
    <rPh sb="53" eb="57">
      <t>セイセキヒョウカ</t>
    </rPh>
    <rPh sb="61" eb="63">
      <t>キニュウ</t>
    </rPh>
    <rPh sb="81" eb="83">
      <t>サイヨウ</t>
    </rPh>
    <rPh sb="87" eb="89">
      <t>ダイガク</t>
    </rPh>
    <rPh sb="90" eb="92">
      <t>ルイセキ</t>
    </rPh>
    <rPh sb="96" eb="99">
      <t>セイセキヒョウ</t>
    </rPh>
    <rPh sb="100" eb="102">
      <t>キサイ</t>
    </rPh>
    <rPh sb="107" eb="109">
      <t>バアイ</t>
    </rPh>
    <rPh sb="110" eb="112">
      <t>ケイサン</t>
    </rPh>
    <rPh sb="115" eb="117">
      <t>テイシュツ</t>
    </rPh>
    <rPh sb="118" eb="120">
      <t>ヒツヨウ</t>
    </rPh>
    <rPh sb="131" eb="134">
      <t>セイセキヒョウ</t>
    </rPh>
    <rPh sb="138" eb="140">
      <t>カンサン</t>
    </rPh>
    <rPh sb="145" eb="147">
      <t>キジュツ</t>
    </rPh>
    <rPh sb="153" eb="154">
      <t>オオ</t>
    </rPh>
    <rPh sb="160" eb="162">
      <t>バアイ</t>
    </rPh>
    <rPh sb="163" eb="165">
      <t>ダイガク</t>
    </rPh>
    <rPh sb="169" eb="171">
      <t>カクニン</t>
    </rPh>
    <phoneticPr fontId="1"/>
  </si>
  <si>
    <t>☑</t>
  </si>
  <si>
    <t>2027年春セメスター派遣の場合、のonline applicationの〆切は2026年９月下旬ころです。</t>
    <rPh sb="4" eb="5">
      <t>ネン</t>
    </rPh>
    <rPh sb="5" eb="6">
      <t>ハル</t>
    </rPh>
    <rPh sb="11" eb="13">
      <t>ハケン</t>
    </rPh>
    <rPh sb="14" eb="16">
      <t>バアイ</t>
    </rPh>
    <rPh sb="37" eb="39">
      <t>シメキリ</t>
    </rPh>
    <rPh sb="44" eb="45">
      <t>ネン</t>
    </rPh>
    <rPh sb="46" eb="47">
      <t>ガツ</t>
    </rPh>
    <rPh sb="47" eb="49">
      <t>ゲジュン</t>
    </rPh>
    <phoneticPr fontId="1"/>
  </si>
  <si>
    <t>Grades</t>
    <phoneticPr fontId="1"/>
  </si>
  <si>
    <t>4.0 scale</t>
    <phoneticPr fontId="1"/>
  </si>
  <si>
    <t>3.0 scale</t>
    <phoneticPr fontId="1"/>
  </si>
  <si>
    <t>※一橋大学の学生は、CELLSの成績取得状況より履修した科目・単位・成績評価をコピーすると効率的です。</t>
    <rPh sb="1" eb="3">
      <t>ヒトツバシ</t>
    </rPh>
    <rPh sb="3" eb="5">
      <t>ダイガク</t>
    </rPh>
    <rPh sb="6" eb="8">
      <t>ガクセイ</t>
    </rPh>
    <rPh sb="16" eb="22">
      <t>セイセキシュトクジョウキョウ</t>
    </rPh>
    <rPh sb="24" eb="26">
      <t>リシュウ</t>
    </rPh>
    <rPh sb="31" eb="33">
      <t>タンイ</t>
    </rPh>
    <rPh sb="34" eb="38">
      <t>セイセキヒョウカ</t>
    </rPh>
    <rPh sb="45" eb="48">
      <t>コウリツテキ</t>
    </rPh>
    <phoneticPr fontId="1"/>
  </si>
  <si>
    <r>
      <t xml:space="preserve">成績評価
ポイント
</t>
    </r>
    <r>
      <rPr>
        <sz val="10"/>
        <color rgb="FFFF0000"/>
        <rFont val="Meiryo UI"/>
        <family val="3"/>
        <charset val="128"/>
      </rPr>
      <t>(自動入力)</t>
    </r>
    <rPh sb="0" eb="4">
      <t>セイセキヒョウカ</t>
    </rPh>
    <rPh sb="11" eb="15">
      <t>ジドウニュウリョク</t>
    </rPh>
    <phoneticPr fontId="1"/>
  </si>
  <si>
    <t>➡IPP１年次の学生は、IPPの春夏学期の成績（夏集中含む）を使ってください。→シート②</t>
    <rPh sb="5" eb="7">
      <t>ネンジ</t>
    </rPh>
    <rPh sb="8" eb="10">
      <t>ガクセイ</t>
    </rPh>
    <rPh sb="16" eb="18">
      <t>ハルナツ</t>
    </rPh>
    <rPh sb="18" eb="20">
      <t>ガッキ</t>
    </rPh>
    <rPh sb="21" eb="23">
      <t>セイセキ</t>
    </rPh>
    <rPh sb="24" eb="25">
      <t>ナツ</t>
    </rPh>
    <rPh sb="25" eb="27">
      <t>シュウチュウ</t>
    </rPh>
    <rPh sb="27" eb="28">
      <t>フク</t>
    </rPh>
    <rPh sb="31" eb="32">
      <t>ツカ</t>
    </rPh>
    <phoneticPr fontId="1"/>
  </si>
  <si>
    <t>STEP1. あなたの大学の成績評価にあてはまるパターンを選択し、チェックしてください。</t>
    <rPh sb="11" eb="13">
      <t>ダイガク</t>
    </rPh>
    <rPh sb="14" eb="18">
      <t>セイセキヒョウカ</t>
    </rPh>
    <rPh sb="29" eb="31">
      <t>センタク</t>
    </rPh>
    <phoneticPr fontId="1"/>
  </si>
  <si>
    <r>
      <t xml:space="preserve">Step 2: </t>
    </r>
    <r>
      <rPr>
        <b/>
        <sz val="10"/>
        <color rgb="FFFF0000"/>
        <rFont val="Meiryo UI"/>
        <family val="3"/>
        <charset val="128"/>
      </rPr>
      <t>前年度</t>
    </r>
    <r>
      <rPr>
        <b/>
        <sz val="10"/>
        <rFont val="Meiryo UI"/>
        <family val="3"/>
        <charset val="128"/>
      </rPr>
      <t>に履修した全ての授業名、単位、成績評価、成績評価ポイントを入力してください。</t>
    </r>
    <rPh sb="8" eb="11">
      <t>ゼンネンド</t>
    </rPh>
    <rPh sb="12" eb="14">
      <t>リシュウ</t>
    </rPh>
    <rPh sb="16" eb="17">
      <t>スベ</t>
    </rPh>
    <rPh sb="19" eb="22">
      <t>ジュギョウメイ</t>
    </rPh>
    <rPh sb="23" eb="25">
      <t>タンイ</t>
    </rPh>
    <rPh sb="26" eb="28">
      <t>セイセキ</t>
    </rPh>
    <rPh sb="28" eb="30">
      <t>ヒョウカ</t>
    </rPh>
    <rPh sb="31" eb="35">
      <t>セイセキヒョウカ</t>
    </rPh>
    <rPh sb="40" eb="42">
      <t>ニュウリョク</t>
    </rPh>
    <phoneticPr fontId="1"/>
  </si>
  <si>
    <t>➡IPP２年次の学生は、IPPの全成績を使ってください。→シート②</t>
    <rPh sb="5" eb="7">
      <t>ネンジ</t>
    </rPh>
    <rPh sb="8" eb="10">
      <t>ガクセイ</t>
    </rPh>
    <rPh sb="16" eb="19">
      <t>ゼンセイセキ</t>
    </rPh>
    <rPh sb="20" eb="21">
      <t>ツカ</t>
    </rPh>
    <phoneticPr fontId="1"/>
  </si>
  <si>
    <r>
      <t>■中国人民大学、ケンブリッジ大学を希望する学生→</t>
    </r>
    <r>
      <rPr>
        <sz val="10.5"/>
        <color rgb="FFFF0000"/>
        <rFont val="Meiryo UI"/>
        <family val="3"/>
        <charset val="128"/>
      </rPr>
      <t>シート③へ</t>
    </r>
    <rPh sb="1" eb="7">
      <t>チュウゴクジンミンダイガク</t>
    </rPh>
    <rPh sb="14" eb="16">
      <t>ダイガク</t>
    </rPh>
    <rPh sb="17" eb="19">
      <t>キボウ</t>
    </rPh>
    <rPh sb="21" eb="23">
      <t>ガクセイ</t>
    </rPh>
    <phoneticPr fontId="1"/>
  </si>
  <si>
    <r>
      <t>中国人民大学：</t>
    </r>
    <r>
      <rPr>
        <sz val="10.5"/>
        <color rgb="FFFF0000"/>
        <rFont val="Meiryo UI"/>
        <family val="3"/>
        <charset val="128"/>
      </rPr>
      <t>GPA3.0以上(4.0スケール）</t>
    </r>
    <r>
      <rPr>
        <sz val="10.5"/>
        <color theme="1"/>
        <rFont val="Meiryo UI"/>
        <family val="3"/>
        <charset val="128"/>
      </rPr>
      <t>が、中国人民大学への交換留学者の応募条件となります。</t>
    </r>
    <rPh sb="0" eb="6">
      <t>チュウゴクジンミンダイガク</t>
    </rPh>
    <rPh sb="13" eb="15">
      <t>イジョウ</t>
    </rPh>
    <rPh sb="26" eb="32">
      <t>チュウゴクジンミンダイガク</t>
    </rPh>
    <rPh sb="34" eb="38">
      <t>コウカンリュウガク</t>
    </rPh>
    <rPh sb="38" eb="39">
      <t>シャ</t>
    </rPh>
    <rPh sb="40" eb="44">
      <t>オウボジョウケン</t>
    </rPh>
    <phoneticPr fontId="1"/>
  </si>
  <si>
    <r>
      <t>ケンブリッジ大学：</t>
    </r>
    <r>
      <rPr>
        <sz val="10.5"/>
        <color rgb="FFFF0000"/>
        <rFont val="Meiryo UI"/>
        <family val="3"/>
        <charset val="128"/>
      </rPr>
      <t>GPA3.5以上（4.0スケール）</t>
    </r>
    <r>
      <rPr>
        <sz val="10.5"/>
        <color theme="1"/>
        <rFont val="Meiryo UI"/>
        <family val="3"/>
        <charset val="128"/>
      </rPr>
      <t>が、ケンブリッジ大学への交換留学者に求めれられる成績の目安となります。</t>
    </r>
    <rPh sb="6" eb="8">
      <t>ダイガク</t>
    </rPh>
    <rPh sb="15" eb="17">
      <t>イジョウ</t>
    </rPh>
    <rPh sb="34" eb="36">
      <t>ダイガク</t>
    </rPh>
    <rPh sb="38" eb="43">
      <t>コウカンリュウガクシャ</t>
    </rPh>
    <rPh sb="44" eb="45">
      <t>モト</t>
    </rPh>
    <rPh sb="50" eb="52">
      <t>セイセキ</t>
    </rPh>
    <rPh sb="53" eb="55">
      <t>メヤス</t>
    </rPh>
    <phoneticPr fontId="1"/>
  </si>
  <si>
    <t>➡IPP２年次の学生は、IPPの全成績を使ってください。→シート③</t>
    <rPh sb="5" eb="7">
      <t>ネンジ</t>
    </rPh>
    <rPh sb="8" eb="10">
      <t>ガクセイ</t>
    </rPh>
    <rPh sb="16" eb="19">
      <t>ゼンセイセキ</t>
    </rPh>
    <rPh sb="20" eb="21">
      <t>ツカ</t>
    </rPh>
    <phoneticPr fontId="1"/>
  </si>
  <si>
    <t>➡IPP１年次の学生は、IPPの春夏学期の成績（夏集中含む）を使ってください。→シート③</t>
    <rPh sb="5" eb="7">
      <t>ネンジ</t>
    </rPh>
    <rPh sb="8" eb="10">
      <t>ガクセイ</t>
    </rPh>
    <rPh sb="16" eb="18">
      <t>ハルナツ</t>
    </rPh>
    <rPh sb="18" eb="20">
      <t>ガッキ</t>
    </rPh>
    <rPh sb="21" eb="23">
      <t>セイセキ</t>
    </rPh>
    <rPh sb="24" eb="25">
      <t>ナツ</t>
    </rPh>
    <rPh sb="25" eb="27">
      <t>シュウチュウ</t>
    </rPh>
    <rPh sb="27" eb="28">
      <t>フク</t>
    </rPh>
    <rPh sb="31" eb="32">
      <t>ツカ</t>
    </rPh>
    <phoneticPr fontId="1"/>
  </si>
  <si>
    <t>【4.0スケール】中国人民大学・ケンブリッジ大学出願者のみ</t>
    <rPh sb="9" eb="15">
      <t>チュウゴクジンミンダイガク</t>
    </rPh>
    <rPh sb="22" eb="24">
      <t>ダイガク</t>
    </rPh>
    <rPh sb="24" eb="27">
      <t>シュツガンシャ</t>
    </rPh>
    <phoneticPr fontId="1"/>
  </si>
  <si>
    <t>【3.0スケール：全て】ボッコーニ大学・ケンブリッジ大学出願者用</t>
    <rPh sb="9" eb="10">
      <t>スベ</t>
    </rPh>
    <rPh sb="17" eb="19">
      <t>ダイガク</t>
    </rPh>
    <rPh sb="26" eb="28">
      <t>ダイガク</t>
    </rPh>
    <rPh sb="28" eb="31">
      <t>シュツガンシャ</t>
    </rPh>
    <rPh sb="31" eb="32">
      <t>ヨウ</t>
    </rPh>
    <phoneticPr fontId="1"/>
  </si>
  <si>
    <r>
      <t>■ボッコーニ大学、ケンブリッジ大学を希望する学生→</t>
    </r>
    <r>
      <rPr>
        <sz val="10.5"/>
        <color rgb="FFFF0000"/>
        <rFont val="Meiryo UI"/>
        <family val="3"/>
        <charset val="128"/>
      </rPr>
      <t>シート②へ</t>
    </r>
    <rPh sb="6" eb="8">
      <t>ダイガク</t>
    </rPh>
    <rPh sb="15" eb="17">
      <t>ダイガク</t>
    </rPh>
    <rPh sb="18" eb="20">
      <t>キボウ</t>
    </rPh>
    <rPh sb="22" eb="24">
      <t>ガクセイ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</si>
</sst>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ＭＳ Ｐゴシック"/>
      <family val="2"/>
      <charset val="128"/>
      <scheme val="minor"/>
    </font>
    <font>
      <sz val="6"/>
      <name val="ＭＳ Ｐゴシック"/>
      <family val="2"/>
      <charset val="128"/>
      <scheme val="minor"/>
    </font>
    <font>
      <sz val="10"/>
      <color theme="1"/>
      <name val="Meiryo UI"/>
      <family val="3"/>
      <charset val="128"/>
    </font>
    <font>
      <b/>
      <sz val="14"/>
      <color theme="1"/>
      <name val="Meiryo UI"/>
      <family val="3"/>
      <charset val="128"/>
    </font>
    <font>
      <sz val="14"/>
      <color theme="1"/>
      <name val="Meiryo UI"/>
      <family val="3"/>
      <charset val="128"/>
    </font>
    <font>
      <b/>
      <sz val="10"/>
      <color theme="1"/>
      <name val="Meiryo UI"/>
      <family val="3"/>
      <charset val="128"/>
    </font>
    <font>
      <sz val="10"/>
      <name val="Meiryo UI"/>
      <family val="3"/>
      <charset val="128"/>
    </font>
    <font>
      <sz val="10"/>
      <color rgb="FFFF0000"/>
      <name val="Meiryo UI"/>
      <family val="3"/>
      <charset val="128"/>
    </font>
    <font>
      <sz val="10"/>
      <color rgb="FF002060"/>
      <name val="Meiryo UI"/>
      <family val="3"/>
      <charset val="128"/>
    </font>
    <font>
      <b/>
      <sz val="10"/>
      <color rgb="FF002060"/>
      <name val="Meiryo UI"/>
      <family val="3"/>
      <charset val="128"/>
    </font>
    <font>
      <b/>
      <sz val="10"/>
      <name val="Meiryo UI"/>
      <family val="3"/>
      <charset val="128"/>
    </font>
    <font>
      <b/>
      <sz val="10"/>
      <color rgb="FFFF0000"/>
      <name val="Meiryo UI"/>
      <family val="3"/>
      <charset val="128"/>
    </font>
    <font>
      <u/>
      <sz val="10"/>
      <name val="Meiryo UI"/>
      <family val="3"/>
      <charset val="128"/>
    </font>
    <font>
      <sz val="8"/>
      <color theme="1"/>
      <name val="Meiryo UI"/>
      <family val="3"/>
      <charset val="128"/>
    </font>
    <font>
      <sz val="9"/>
      <color rgb="FFFF0000"/>
      <name val="Meiryo UI"/>
      <family val="3"/>
      <charset val="128"/>
    </font>
    <font>
      <b/>
      <sz val="10.5"/>
      <color theme="1"/>
      <name val="Meiryo UI"/>
      <family val="3"/>
      <charset val="128"/>
    </font>
    <font>
      <sz val="10.5"/>
      <color theme="1"/>
      <name val="Meiryo UI"/>
      <family val="3"/>
      <charset val="128"/>
    </font>
    <font>
      <sz val="10.5"/>
      <color rgb="FFFF0000"/>
      <name val="Meiryo UI"/>
      <family val="3"/>
      <charset val="128"/>
    </font>
  </fonts>
  <fills count="10">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theme="0"/>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0" tint="-0.14996795556505021"/>
        <bgColor indexed="64"/>
      </patternFill>
    </fill>
  </fills>
  <borders count="2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theme="0" tint="-0.499984740745262"/>
      </left>
      <right style="hair">
        <color theme="0" tint="-0.499984740745262"/>
      </right>
      <top style="thin">
        <color theme="0" tint="-0.499984740745262"/>
      </top>
      <bottom style="thin">
        <color theme="0" tint="-0.499984740745262"/>
      </bottom>
      <diagonal/>
    </border>
    <border>
      <left style="hair">
        <color theme="0" tint="-0.499984740745262"/>
      </left>
      <right style="hair">
        <color theme="0" tint="-0.499984740745262"/>
      </right>
      <top style="thin">
        <color theme="0" tint="-0.499984740745262"/>
      </top>
      <bottom style="thin">
        <color theme="0" tint="-0.499984740745262"/>
      </bottom>
      <diagonal/>
    </border>
    <border>
      <left style="hair">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hair">
        <color theme="0" tint="-0.499984740745262"/>
      </right>
      <top style="thin">
        <color theme="0" tint="-0.499984740745262"/>
      </top>
      <bottom style="thin">
        <color theme="0" tint="-0.499984740745262"/>
      </bottom>
      <diagonal/>
    </border>
    <border>
      <left style="thin">
        <color theme="0" tint="-0.499984740745262"/>
      </left>
      <right style="hair">
        <color theme="0" tint="-0.499984740745262"/>
      </right>
      <top/>
      <bottom style="thin">
        <color theme="0" tint="-0.499984740745262"/>
      </bottom>
      <diagonal/>
    </border>
    <border>
      <left style="hair">
        <color theme="0" tint="-0.499984740745262"/>
      </left>
      <right style="hair">
        <color theme="0" tint="-0.499984740745262"/>
      </right>
      <top/>
      <bottom style="thin">
        <color theme="0" tint="-0.499984740745262"/>
      </bottom>
      <diagonal/>
    </border>
    <border>
      <left style="hair">
        <color theme="0" tint="-0.499984740745262"/>
      </left>
      <right style="thin">
        <color theme="0" tint="-0.499984740745262"/>
      </right>
      <top/>
      <bottom style="thin">
        <color theme="0" tint="-0.499984740745262"/>
      </bottom>
      <diagonal/>
    </border>
    <border>
      <left style="thin">
        <color theme="0" tint="-0.499984740745262"/>
      </left>
      <right style="hair">
        <color theme="0" tint="-0.499984740745262"/>
      </right>
      <top style="thin">
        <color theme="0" tint="-0.499984740745262"/>
      </top>
      <bottom style="double">
        <color theme="0" tint="-0.499984740745262"/>
      </bottom>
      <diagonal/>
    </border>
    <border>
      <left style="hair">
        <color theme="0" tint="-0.499984740745262"/>
      </left>
      <right style="hair">
        <color theme="0" tint="-0.499984740745262"/>
      </right>
      <top style="thin">
        <color theme="0" tint="-0.499984740745262"/>
      </top>
      <bottom style="double">
        <color theme="0" tint="-0.499984740745262"/>
      </bottom>
      <diagonal/>
    </border>
    <border>
      <left style="hair">
        <color theme="0" tint="-0.499984740745262"/>
      </left>
      <right style="thin">
        <color theme="0" tint="-0.499984740745262"/>
      </right>
      <top style="thin">
        <color theme="0" tint="-0.499984740745262"/>
      </top>
      <bottom style="double">
        <color theme="0" tint="-0.49998474074526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double">
        <color indexed="64"/>
      </bottom>
      <diagonal/>
    </border>
    <border>
      <left/>
      <right style="thin">
        <color indexed="64"/>
      </right>
      <top style="thin">
        <color indexed="64"/>
      </top>
      <bottom style="double">
        <color indexed="64"/>
      </bottom>
      <diagonal/>
    </border>
    <border>
      <left style="thin">
        <color indexed="64"/>
      </left>
      <right style="thin">
        <color auto="1"/>
      </right>
      <top style="thin">
        <color indexed="64"/>
      </top>
      <bottom style="double">
        <color indexed="64"/>
      </bottom>
      <diagonal/>
    </border>
    <border>
      <left style="thin">
        <color indexed="64"/>
      </left>
      <right style="thin">
        <color indexed="64"/>
      </right>
      <top/>
      <bottom/>
      <diagonal/>
    </border>
    <border>
      <left/>
      <right style="thin">
        <color indexed="64"/>
      </right>
      <top/>
      <bottom style="thin">
        <color indexed="64"/>
      </bottom>
      <diagonal/>
    </border>
  </borders>
  <cellStyleXfs count="1">
    <xf numFmtId="0" fontId="0" fillId="0" borderId="0">
      <alignment vertical="center"/>
    </xf>
  </cellStyleXfs>
  <cellXfs count="91">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1" xfId="0" quotePrefix="1" applyFont="1" applyBorder="1" applyAlignment="1">
      <alignment horizontal="center" vertical="center"/>
    </xf>
    <xf numFmtId="0" fontId="5" fillId="0" borderId="1" xfId="0" applyFont="1" applyBorder="1" applyAlignment="1">
      <alignment horizontal="center" vertical="center"/>
    </xf>
    <xf numFmtId="0" fontId="2" fillId="0" borderId="0" xfId="0" applyFont="1" applyAlignment="1">
      <alignment horizontal="center" vertical="center" wrapText="1"/>
    </xf>
    <xf numFmtId="0" fontId="2" fillId="3" borderId="1" xfId="0" applyFont="1" applyFill="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wrapText="1"/>
    </xf>
    <xf numFmtId="0" fontId="2" fillId="3"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wrapText="1"/>
    </xf>
    <xf numFmtId="0" fontId="10" fillId="0" borderId="0" xfId="0" applyFont="1">
      <alignment vertical="center"/>
    </xf>
    <xf numFmtId="0" fontId="2" fillId="2" borderId="8" xfId="0" applyFont="1" applyFill="1" applyBorder="1" applyAlignment="1" applyProtection="1">
      <alignment horizontal="center" vertical="center" wrapText="1"/>
      <protection locked="0"/>
    </xf>
    <xf numFmtId="0" fontId="2" fillId="0" borderId="12" xfId="0" applyFont="1" applyBorder="1" applyAlignment="1">
      <alignment horizontal="center" vertical="center"/>
    </xf>
    <xf numFmtId="0" fontId="2" fillId="3" borderId="13" xfId="0" applyFont="1" applyFill="1" applyBorder="1" applyAlignment="1">
      <alignment horizontal="center" vertical="center" wrapText="1"/>
    </xf>
    <xf numFmtId="0" fontId="2" fillId="2" borderId="14" xfId="0" applyFont="1" applyFill="1" applyBorder="1" applyAlignment="1" applyProtection="1">
      <alignment horizontal="center" vertical="center" wrapText="1"/>
      <protection locked="0"/>
    </xf>
    <xf numFmtId="0" fontId="2" fillId="0" borderId="15" xfId="0" applyFont="1" applyBorder="1" applyAlignment="1">
      <alignment horizontal="center" vertical="center"/>
    </xf>
    <xf numFmtId="0" fontId="2" fillId="3" borderId="16" xfId="0" applyFont="1" applyFill="1" applyBorder="1" applyAlignment="1">
      <alignment horizontal="center" vertical="center" wrapText="1"/>
    </xf>
    <xf numFmtId="0" fontId="2" fillId="2" borderId="17" xfId="0" applyFont="1" applyFill="1" applyBorder="1" applyAlignment="1" applyProtection="1">
      <alignment horizontal="center" vertical="center" wrapText="1"/>
      <protection locked="0"/>
    </xf>
    <xf numFmtId="0" fontId="2" fillId="5" borderId="0" xfId="0" applyFont="1" applyFill="1">
      <alignment vertical="center"/>
    </xf>
    <xf numFmtId="0" fontId="3" fillId="5" borderId="0" xfId="0" applyFont="1" applyFill="1">
      <alignment vertical="center"/>
    </xf>
    <xf numFmtId="0" fontId="4" fillId="5" borderId="0" xfId="0" applyFont="1" applyFill="1">
      <alignment vertical="center"/>
    </xf>
    <xf numFmtId="0" fontId="6" fillId="0" borderId="0" xfId="0" applyFont="1">
      <alignment vertical="center"/>
    </xf>
    <xf numFmtId="0" fontId="2" fillId="6" borderId="0" xfId="0" applyFont="1" applyFill="1">
      <alignment vertical="center"/>
    </xf>
    <xf numFmtId="0" fontId="3" fillId="6" borderId="0" xfId="0" applyFont="1" applyFill="1">
      <alignment vertical="center"/>
    </xf>
    <xf numFmtId="0" fontId="4" fillId="6" borderId="0" xfId="0" applyFont="1" applyFill="1">
      <alignment vertical="center"/>
    </xf>
    <xf numFmtId="0" fontId="2" fillId="7" borderId="16"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10" fillId="9" borderId="0" xfId="0" applyFont="1" applyFill="1">
      <alignment vertical="center"/>
    </xf>
    <xf numFmtId="0" fontId="8" fillId="9" borderId="0" xfId="0" applyFont="1" applyFill="1">
      <alignment vertical="center"/>
    </xf>
    <xf numFmtId="0" fontId="7" fillId="0" borderId="0" xfId="0" applyFont="1">
      <alignment vertical="center"/>
    </xf>
    <xf numFmtId="0" fontId="2" fillId="0" borderId="3" xfId="0" applyFont="1" applyBorder="1" applyAlignment="1">
      <alignment horizontal="center" vertical="center"/>
    </xf>
    <xf numFmtId="0" fontId="15" fillId="0" borderId="0" xfId="0" applyFont="1">
      <alignment vertical="center"/>
    </xf>
    <xf numFmtId="0" fontId="16" fillId="0" borderId="0" xfId="0" applyFont="1">
      <alignment vertical="center"/>
    </xf>
    <xf numFmtId="0" fontId="16" fillId="3" borderId="0" xfId="0" applyFont="1" applyFill="1">
      <alignment vertical="center"/>
    </xf>
    <xf numFmtId="0" fontId="16" fillId="7" borderId="0" xfId="0" applyFont="1" applyFill="1">
      <alignment vertical="center"/>
    </xf>
    <xf numFmtId="0" fontId="16" fillId="8" borderId="0" xfId="0" applyFont="1" applyFill="1">
      <alignment vertical="center"/>
    </xf>
    <xf numFmtId="0" fontId="10" fillId="2" borderId="0" xfId="0" applyFont="1" applyFill="1">
      <alignment vertical="center"/>
    </xf>
    <xf numFmtId="0" fontId="8" fillId="2" borderId="0" xfId="0" applyFont="1" applyFill="1">
      <alignment vertical="center"/>
    </xf>
    <xf numFmtId="0" fontId="14" fillId="0" borderId="0" xfId="0" applyFont="1">
      <alignment vertical="center"/>
    </xf>
    <xf numFmtId="0" fontId="6" fillId="0" borderId="3" xfId="0" applyFont="1" applyBorder="1" applyAlignment="1">
      <alignment horizontal="center" vertical="center"/>
    </xf>
    <xf numFmtId="0" fontId="2" fillId="0" borderId="21" xfId="0" applyFont="1" applyBorder="1" applyAlignment="1">
      <alignment horizontal="center" vertical="center"/>
    </xf>
    <xf numFmtId="0" fontId="5" fillId="0" borderId="22" xfId="0" applyFont="1" applyBorder="1" applyAlignment="1">
      <alignment horizontal="center" vertical="center"/>
    </xf>
    <xf numFmtId="0" fontId="6" fillId="0" borderId="24" xfId="0" applyFont="1" applyBorder="1" applyAlignment="1">
      <alignment horizontal="center" vertical="center"/>
    </xf>
    <xf numFmtId="0" fontId="2" fillId="7" borderId="19" xfId="0" applyFont="1" applyFill="1" applyBorder="1" applyAlignment="1">
      <alignment horizontal="center" vertical="center"/>
    </xf>
    <xf numFmtId="0" fontId="5" fillId="7" borderId="1" xfId="0" applyFont="1" applyFill="1" applyBorder="1" applyAlignment="1">
      <alignment horizontal="center" vertical="center"/>
    </xf>
    <xf numFmtId="0" fontId="8" fillId="0" borderId="0" xfId="0" applyFont="1">
      <alignment vertical="center"/>
    </xf>
    <xf numFmtId="0" fontId="2" fillId="2" borderId="16"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7" xfId="0" applyFont="1" applyFill="1" applyBorder="1" applyAlignment="1" applyProtection="1">
      <alignment horizontal="center" vertical="center" wrapText="1"/>
      <protection locked="0"/>
    </xf>
    <xf numFmtId="0" fontId="13" fillId="4" borderId="2"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7" borderId="1" xfId="0" applyFont="1" applyFill="1" applyBorder="1" applyAlignment="1">
      <alignment horizontal="center" vertical="center"/>
    </xf>
    <xf numFmtId="2" fontId="2" fillId="2" borderId="1" xfId="0" applyNumberFormat="1" applyFont="1" applyFill="1" applyBorder="1" applyAlignment="1">
      <alignment horizontal="center" vertical="center" wrapText="1"/>
    </xf>
    <xf numFmtId="0" fontId="6" fillId="0" borderId="0" xfId="0" applyFont="1" applyAlignment="1">
      <alignment horizontal="left" vertical="center" wrapText="1"/>
    </xf>
    <xf numFmtId="0" fontId="2" fillId="7" borderId="18" xfId="0" applyFont="1" applyFill="1" applyBorder="1" applyAlignment="1">
      <alignment horizontal="center" vertical="center"/>
    </xf>
    <xf numFmtId="0" fontId="2" fillId="7" borderId="20" xfId="0" applyFont="1" applyFill="1" applyBorder="1" applyAlignment="1">
      <alignment horizontal="center" vertical="center"/>
    </xf>
    <xf numFmtId="0" fontId="2" fillId="0" borderId="18" xfId="0" applyFont="1" applyBorder="1" applyAlignment="1">
      <alignment horizontal="center" vertical="center"/>
    </xf>
    <xf numFmtId="0" fontId="2" fillId="0" borderId="20" xfId="0" applyFont="1" applyBorder="1" applyAlignment="1">
      <alignment horizontal="center" vertical="center"/>
    </xf>
    <xf numFmtId="0" fontId="2" fillId="7" borderId="23" xfId="0" applyFont="1" applyFill="1" applyBorder="1" applyAlignment="1">
      <alignment horizontal="center" vertical="center"/>
    </xf>
    <xf numFmtId="0" fontId="2" fillId="7" borderId="19" xfId="0" applyFont="1" applyFill="1" applyBorder="1" applyAlignment="1">
      <alignment horizontal="center" vertical="center"/>
    </xf>
    <xf numFmtId="0" fontId="2" fillId="0" borderId="23" xfId="0" applyFont="1" applyBorder="1" applyAlignment="1">
      <alignment horizontal="center" vertical="center" wrapText="1"/>
    </xf>
    <xf numFmtId="0" fontId="2" fillId="0" borderId="19" xfId="0" applyFont="1" applyBorder="1" applyAlignment="1">
      <alignment horizontal="center" vertical="center"/>
    </xf>
    <xf numFmtId="0" fontId="2" fillId="7" borderId="7" xfId="0" applyFont="1" applyFill="1" applyBorder="1" applyAlignment="1">
      <alignment horizontal="left" vertical="center"/>
    </xf>
    <xf numFmtId="0" fontId="13" fillId="4" borderId="5" xfId="0" applyFont="1" applyFill="1" applyBorder="1" applyAlignment="1">
      <alignment horizontal="center" vertical="center"/>
    </xf>
    <xf numFmtId="0" fontId="2" fillId="2" borderId="7" xfId="0" applyFont="1" applyFill="1" applyBorder="1" applyAlignment="1">
      <alignment horizontal="center" vertical="center"/>
    </xf>
    <xf numFmtId="0" fontId="2" fillId="7" borderId="16" xfId="0" applyFont="1" applyFill="1" applyBorder="1" applyAlignment="1">
      <alignment horizontal="left" vertical="center"/>
    </xf>
    <xf numFmtId="0" fontId="2" fillId="7" borderId="13" xfId="0" applyFont="1" applyFill="1" applyBorder="1" applyAlignment="1">
      <alignment horizontal="left" vertical="center"/>
    </xf>
    <xf numFmtId="0" fontId="2" fillId="0" borderId="0" xfId="0" applyFont="1" applyAlignment="1">
      <alignment horizontal="left"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 xfId="0" applyFont="1" applyBorder="1" applyAlignment="1">
      <alignment horizontal="left" vertical="center"/>
    </xf>
    <xf numFmtId="2" fontId="2" fillId="2" borderId="1" xfId="0" applyNumberFormat="1" applyFont="1" applyFill="1" applyBorder="1" applyAlignment="1" applyProtection="1">
      <alignment horizontal="center" vertical="center" wrapText="1"/>
      <protection locked="0"/>
    </xf>
    <xf numFmtId="0" fontId="16" fillId="8" borderId="0" xfId="0" applyFont="1" applyFill="1" applyAlignment="1">
      <alignment horizontal="left" vertical="center" wrapText="1"/>
    </xf>
    <xf numFmtId="0" fontId="2" fillId="3" borderId="7" xfId="0" applyFont="1" applyFill="1" applyBorder="1" applyAlignment="1">
      <alignment horizontal="left"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5" fillId="2" borderId="4" xfId="0" applyFont="1" applyFill="1" applyBorder="1" applyAlignment="1">
      <alignment horizontal="center" vertical="center"/>
    </xf>
    <xf numFmtId="0" fontId="5" fillId="2" borderId="3" xfId="0" applyFont="1" applyFill="1" applyBorder="1" applyAlignment="1">
      <alignment horizontal="center" vertical="center"/>
    </xf>
    <xf numFmtId="0" fontId="2" fillId="3" borderId="16" xfId="0" applyFont="1" applyFill="1" applyBorder="1" applyAlignment="1">
      <alignment horizontal="left" vertical="center"/>
    </xf>
    <xf numFmtId="0" fontId="2" fillId="3" borderId="13" xfId="0" applyFont="1" applyFill="1" applyBorder="1" applyAlignment="1">
      <alignment horizontal="left" vertical="center"/>
    </xf>
    <xf numFmtId="0" fontId="2" fillId="3" borderId="1" xfId="0" applyFont="1" applyFill="1" applyBorder="1" applyAlignment="1">
      <alignment horizontal="center" vertical="center"/>
    </xf>
    <xf numFmtId="0" fontId="9" fillId="0" borderId="0" xfId="0" applyFont="1" applyAlignment="1">
      <alignment horizontal="center" vertical="center"/>
    </xf>
    <xf numFmtId="0" fontId="9" fillId="0" borderId="2" xfId="0" applyFont="1" applyBorder="1" applyAlignment="1">
      <alignment horizontal="center" vertical="center"/>
    </xf>
    <xf numFmtId="0" fontId="2" fillId="2" borderId="1"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C5215-5FCA-4DDD-9016-35B93ECC5E2C}">
  <sheetPr>
    <pageSetUpPr fitToPage="1"/>
  </sheetPr>
  <dimension ref="B2:F32"/>
  <sheetViews>
    <sheetView showGridLines="0" tabSelected="1" workbookViewId="0">
      <selection activeCell="K11" sqref="K11"/>
    </sheetView>
  </sheetViews>
  <sheetFormatPr defaultRowHeight="15" x14ac:dyDescent="0.15"/>
  <cols>
    <col min="1" max="1" width="2.625" style="37" customWidth="1"/>
    <col min="2" max="2" width="5" style="37" customWidth="1"/>
    <col min="3" max="3" width="79.625" style="37" customWidth="1"/>
    <col min="4" max="6" width="9" style="37"/>
    <col min="7" max="7" width="3.375" style="37" customWidth="1"/>
    <col min="8" max="16384" width="9" style="37"/>
  </cols>
  <sheetData>
    <row r="2" spans="2:6" x14ac:dyDescent="0.15">
      <c r="B2" s="36" t="s">
        <v>53</v>
      </c>
    </row>
    <row r="4" spans="2:6" ht="28.5" customHeight="1" x14ac:dyDescent="0.15">
      <c r="B4" s="38" t="s">
        <v>90</v>
      </c>
      <c r="C4" s="38"/>
      <c r="D4" s="38"/>
      <c r="E4" s="38"/>
      <c r="F4" s="38"/>
    </row>
    <row r="5" spans="2:6" x14ac:dyDescent="0.15">
      <c r="B5" s="38"/>
      <c r="C5" s="38"/>
      <c r="D5" s="38"/>
      <c r="E5" s="38"/>
      <c r="F5" s="38"/>
    </row>
    <row r="6" spans="2:6" x14ac:dyDescent="0.15">
      <c r="B6" s="38"/>
      <c r="C6" s="38" t="s">
        <v>57</v>
      </c>
      <c r="D6" s="38"/>
      <c r="E6" s="38"/>
      <c r="F6" s="38"/>
    </row>
    <row r="7" spans="2:6" x14ac:dyDescent="0.15">
      <c r="B7" s="38"/>
      <c r="C7" s="38" t="s">
        <v>82</v>
      </c>
      <c r="D7" s="38"/>
      <c r="E7" s="38"/>
      <c r="F7" s="38"/>
    </row>
    <row r="8" spans="2:6" x14ac:dyDescent="0.15">
      <c r="B8" s="38"/>
      <c r="C8" s="38" t="s">
        <v>79</v>
      </c>
      <c r="D8" s="38"/>
      <c r="E8" s="38"/>
      <c r="F8" s="38"/>
    </row>
    <row r="9" spans="2:6" x14ac:dyDescent="0.15">
      <c r="B9" s="38"/>
      <c r="C9" s="38" t="s">
        <v>64</v>
      </c>
      <c r="D9" s="38"/>
      <c r="E9" s="38"/>
      <c r="F9" s="38"/>
    </row>
    <row r="10" spans="2:6" x14ac:dyDescent="0.15">
      <c r="B10" s="38"/>
      <c r="C10" s="38"/>
      <c r="D10" s="38"/>
      <c r="E10" s="38"/>
      <c r="F10" s="38"/>
    </row>
    <row r="12" spans="2:6" ht="31.5" customHeight="1" x14ac:dyDescent="0.15">
      <c r="B12" s="39" t="s">
        <v>83</v>
      </c>
      <c r="C12" s="39"/>
      <c r="D12" s="39"/>
      <c r="E12" s="39"/>
      <c r="F12" s="39"/>
    </row>
    <row r="13" spans="2:6" x14ac:dyDescent="0.15">
      <c r="B13" s="39"/>
      <c r="C13" s="39"/>
      <c r="D13" s="39"/>
      <c r="E13" s="39"/>
      <c r="F13" s="39"/>
    </row>
    <row r="14" spans="2:6" x14ac:dyDescent="0.15">
      <c r="B14" s="39"/>
      <c r="C14" s="39" t="s">
        <v>84</v>
      </c>
      <c r="D14" s="39"/>
      <c r="E14" s="39"/>
      <c r="F14" s="39"/>
    </row>
    <row r="15" spans="2:6" x14ac:dyDescent="0.15">
      <c r="B15" s="39"/>
      <c r="C15" s="39" t="s">
        <v>85</v>
      </c>
      <c r="D15" s="39"/>
      <c r="E15" s="39"/>
      <c r="F15" s="39"/>
    </row>
    <row r="16" spans="2:6" x14ac:dyDescent="0.15">
      <c r="B16" s="39"/>
      <c r="C16" s="39" t="s">
        <v>86</v>
      </c>
      <c r="D16" s="39"/>
      <c r="E16" s="39"/>
      <c r="F16" s="39"/>
    </row>
    <row r="17" spans="2:6" x14ac:dyDescent="0.15">
      <c r="B17" s="39"/>
      <c r="C17" s="39" t="s">
        <v>87</v>
      </c>
      <c r="D17" s="39"/>
      <c r="E17" s="39"/>
      <c r="F17" s="39"/>
    </row>
    <row r="18" spans="2:6" x14ac:dyDescent="0.15">
      <c r="B18" s="39"/>
      <c r="C18" s="39"/>
      <c r="D18" s="39"/>
      <c r="E18" s="39"/>
      <c r="F18" s="39"/>
    </row>
    <row r="20" spans="2:6" ht="30.75" hidden="1" customHeight="1" x14ac:dyDescent="0.15">
      <c r="B20" s="40" t="s">
        <v>52</v>
      </c>
      <c r="C20" s="40"/>
      <c r="D20" s="40"/>
      <c r="E20" s="40"/>
      <c r="F20" s="40"/>
    </row>
    <row r="21" spans="2:6" hidden="1" x14ac:dyDescent="0.15">
      <c r="B21" s="40"/>
      <c r="C21" s="40"/>
      <c r="D21" s="40"/>
      <c r="E21" s="40"/>
      <c r="F21" s="40"/>
    </row>
    <row r="22" spans="2:6" hidden="1" x14ac:dyDescent="0.15">
      <c r="B22" s="40" t="s">
        <v>58</v>
      </c>
      <c r="C22" s="40"/>
      <c r="D22" s="40"/>
      <c r="E22" s="40"/>
      <c r="F22" s="40"/>
    </row>
    <row r="23" spans="2:6" hidden="1" x14ac:dyDescent="0.15">
      <c r="B23" s="40"/>
      <c r="C23" s="40" t="s">
        <v>59</v>
      </c>
      <c r="D23" s="40"/>
      <c r="E23" s="40"/>
      <c r="F23" s="40"/>
    </row>
    <row r="24" spans="2:6" hidden="1" x14ac:dyDescent="0.15">
      <c r="B24" s="40"/>
      <c r="C24" s="40" t="s">
        <v>73</v>
      </c>
      <c r="D24" s="40"/>
      <c r="E24" s="40"/>
      <c r="F24" s="40"/>
    </row>
    <row r="25" spans="2:6" hidden="1" x14ac:dyDescent="0.15">
      <c r="B25" s="40"/>
      <c r="C25" s="40" t="s">
        <v>61</v>
      </c>
      <c r="D25" s="40"/>
      <c r="E25" s="40"/>
      <c r="F25" s="40"/>
    </row>
    <row r="26" spans="2:6" hidden="1" x14ac:dyDescent="0.15">
      <c r="B26" s="40"/>
      <c r="C26" s="40"/>
      <c r="D26" s="40"/>
      <c r="E26" s="40"/>
      <c r="F26" s="40"/>
    </row>
    <row r="27" spans="2:6" hidden="1" x14ac:dyDescent="0.15">
      <c r="B27" s="40"/>
      <c r="C27" s="40"/>
      <c r="D27" s="40"/>
      <c r="E27" s="40"/>
      <c r="F27" s="40"/>
    </row>
    <row r="28" spans="2:6" hidden="1" x14ac:dyDescent="0.15">
      <c r="B28" s="40" t="s">
        <v>60</v>
      </c>
      <c r="C28" s="40"/>
      <c r="D28" s="40"/>
      <c r="E28" s="40"/>
      <c r="F28" s="40"/>
    </row>
    <row r="29" spans="2:6" hidden="1" x14ac:dyDescent="0.15">
      <c r="B29" s="40"/>
      <c r="C29" s="40"/>
      <c r="D29" s="40"/>
      <c r="E29" s="40"/>
      <c r="F29" s="40"/>
    </row>
    <row r="30" spans="2:6" hidden="1" x14ac:dyDescent="0.15">
      <c r="B30" s="40"/>
      <c r="C30" s="79" t="s">
        <v>54</v>
      </c>
      <c r="D30" s="79"/>
      <c r="E30" s="79"/>
      <c r="F30" s="40"/>
    </row>
    <row r="31" spans="2:6" ht="47.25" hidden="1" customHeight="1" x14ac:dyDescent="0.15">
      <c r="B31" s="40"/>
      <c r="C31" s="79" t="s">
        <v>62</v>
      </c>
      <c r="D31" s="79"/>
      <c r="E31" s="79"/>
      <c r="F31" s="40"/>
    </row>
    <row r="32" spans="2:6" hidden="1" x14ac:dyDescent="0.15">
      <c r="B32" s="40"/>
      <c r="C32" s="40"/>
      <c r="D32" s="40"/>
      <c r="E32" s="40"/>
      <c r="F32" s="40"/>
    </row>
  </sheetData>
  <mergeCells count="2">
    <mergeCell ref="C30:E30"/>
    <mergeCell ref="C31:E31"/>
  </mergeCells>
  <phoneticPr fontId="1"/>
  <pageMargins left="0.7" right="0.7" top="0.75" bottom="0.75" header="0.3" footer="0.3"/>
  <pageSetup paperSize="9"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96613-4AC7-4A82-BD8C-97C7A904BC85}">
  <sheetPr>
    <tabColor theme="8" tint="0.39997558519241921"/>
  </sheetPr>
  <dimension ref="A1:J126"/>
  <sheetViews>
    <sheetView showGridLines="0" topLeftCell="A9" zoomScaleNormal="100" workbookViewId="0">
      <selection activeCell="D26" sqref="D26"/>
    </sheetView>
  </sheetViews>
  <sheetFormatPr defaultRowHeight="16.5" customHeight="1" x14ac:dyDescent="0.15"/>
  <cols>
    <col min="1" max="1" width="2.875" style="1" customWidth="1"/>
    <col min="2" max="2" width="4.375" style="1" customWidth="1"/>
    <col min="3" max="3" width="15.125" style="1" customWidth="1"/>
    <col min="4" max="4" width="10.5" style="1" customWidth="1"/>
    <col min="5" max="10" width="9.875" style="1" customWidth="1"/>
    <col min="11" max="11" width="2.375" style="1" customWidth="1"/>
    <col min="12" max="16384" width="9" style="1"/>
  </cols>
  <sheetData>
    <row r="1" spans="1:10" ht="16.5" customHeight="1" x14ac:dyDescent="0.15">
      <c r="J1" s="3" t="s">
        <v>49</v>
      </c>
    </row>
    <row r="3" spans="1:10" ht="21.75" customHeight="1" x14ac:dyDescent="0.15">
      <c r="A3" s="22"/>
      <c r="B3" s="23" t="s">
        <v>39</v>
      </c>
      <c r="C3" s="22"/>
      <c r="D3" s="22"/>
      <c r="E3" s="24" t="s">
        <v>50</v>
      </c>
      <c r="F3" s="22"/>
      <c r="G3" s="22"/>
      <c r="H3" s="22"/>
      <c r="I3" s="22"/>
      <c r="J3" s="22"/>
    </row>
    <row r="4" spans="1:10" ht="21.75" customHeight="1" x14ac:dyDescent="0.15"/>
    <row r="5" spans="1:10" ht="14.25" x14ac:dyDescent="0.15">
      <c r="B5" s="55" t="s">
        <v>11</v>
      </c>
      <c r="C5" s="55"/>
      <c r="D5" s="55" t="s">
        <v>2</v>
      </c>
      <c r="E5" s="55"/>
      <c r="F5" s="55"/>
      <c r="G5" s="56" t="s">
        <v>47</v>
      </c>
      <c r="H5" s="56"/>
    </row>
    <row r="6" spans="1:10" ht="36" customHeight="1" x14ac:dyDescent="0.15">
      <c r="B6" s="87"/>
      <c r="C6" s="87"/>
      <c r="D6" s="87"/>
      <c r="E6" s="87"/>
      <c r="F6" s="87"/>
      <c r="G6" s="58" t="e">
        <f>G88</f>
        <v>#DIV/0!</v>
      </c>
      <c r="H6" s="58"/>
    </row>
    <row r="7" spans="1:10" ht="40.5" customHeight="1" x14ac:dyDescent="0.15"/>
    <row r="9" spans="1:10" ht="21" customHeight="1" x14ac:dyDescent="0.15">
      <c r="B9" s="32" t="s">
        <v>80</v>
      </c>
      <c r="C9" s="33"/>
      <c r="D9" s="33"/>
      <c r="E9" s="33"/>
      <c r="F9" s="33"/>
      <c r="G9" s="33"/>
      <c r="H9" s="33"/>
      <c r="I9" s="33"/>
      <c r="J9" s="33"/>
    </row>
    <row r="10" spans="1:10" ht="16.5" customHeight="1" x14ac:dyDescent="0.15">
      <c r="B10" s="88" t="s">
        <v>30</v>
      </c>
    </row>
    <row r="11" spans="1:10" ht="16.5" customHeight="1" x14ac:dyDescent="0.15">
      <c r="B11" s="89"/>
      <c r="E11" s="90" t="s">
        <v>18</v>
      </c>
      <c r="F11" s="90"/>
      <c r="G11" s="90"/>
      <c r="H11" s="90"/>
      <c r="I11" s="90"/>
    </row>
    <row r="12" spans="1:10" ht="16.5" hidden="1" customHeight="1" x14ac:dyDescent="0.15">
      <c r="B12" s="7" t="s">
        <v>32</v>
      </c>
      <c r="C12" s="81" t="s">
        <v>12</v>
      </c>
      <c r="D12" s="82"/>
      <c r="E12" s="4" t="s">
        <v>19</v>
      </c>
      <c r="F12" s="3" t="s">
        <v>8</v>
      </c>
      <c r="G12" s="3" t="s">
        <v>20</v>
      </c>
      <c r="H12" s="3" t="s">
        <v>7</v>
      </c>
      <c r="I12" s="3" t="s">
        <v>6</v>
      </c>
    </row>
    <row r="13" spans="1:10" ht="16.5" hidden="1" customHeight="1" x14ac:dyDescent="0.15">
      <c r="B13" s="7" t="s">
        <v>32</v>
      </c>
      <c r="C13" s="81" t="s">
        <v>13</v>
      </c>
      <c r="D13" s="82"/>
      <c r="E13" s="4" t="s">
        <v>19</v>
      </c>
      <c r="F13" s="3" t="s">
        <v>5</v>
      </c>
      <c r="G13" s="3" t="s">
        <v>4</v>
      </c>
      <c r="H13" s="3" t="s">
        <v>10</v>
      </c>
      <c r="I13" s="3" t="s">
        <v>3</v>
      </c>
    </row>
    <row r="14" spans="1:10" ht="16.5" hidden="1" customHeight="1" x14ac:dyDescent="0.15">
      <c r="B14" s="7" t="s">
        <v>32</v>
      </c>
      <c r="C14" s="81" t="s">
        <v>14</v>
      </c>
      <c r="D14" s="82"/>
      <c r="E14" s="4" t="s">
        <v>19</v>
      </c>
      <c r="F14" s="3" t="s">
        <v>21</v>
      </c>
      <c r="G14" s="3" t="s">
        <v>22</v>
      </c>
      <c r="H14" s="3" t="s">
        <v>23</v>
      </c>
      <c r="I14" s="3" t="s">
        <v>24</v>
      </c>
    </row>
    <row r="15" spans="1:10" ht="16.5" hidden="1" customHeight="1" x14ac:dyDescent="0.15">
      <c r="B15" s="7" t="s">
        <v>32</v>
      </c>
      <c r="C15" s="81" t="s">
        <v>15</v>
      </c>
      <c r="D15" s="82"/>
      <c r="E15" s="3" t="s">
        <v>25</v>
      </c>
      <c r="F15" s="3" t="s">
        <v>26</v>
      </c>
      <c r="G15" s="3" t="s">
        <v>22</v>
      </c>
      <c r="H15" s="3" t="s">
        <v>23</v>
      </c>
      <c r="I15" s="3" t="s">
        <v>24</v>
      </c>
    </row>
    <row r="16" spans="1:10" ht="16.5" hidden="1" customHeight="1" x14ac:dyDescent="0.15">
      <c r="B16" s="7" t="s">
        <v>32</v>
      </c>
      <c r="C16" s="81" t="s">
        <v>16</v>
      </c>
      <c r="D16" s="82"/>
      <c r="E16" s="3" t="s">
        <v>27</v>
      </c>
      <c r="F16" s="3" t="s">
        <v>5</v>
      </c>
      <c r="G16" s="3" t="s">
        <v>4</v>
      </c>
      <c r="H16" s="3" t="s">
        <v>10</v>
      </c>
      <c r="I16" s="3" t="s">
        <v>3</v>
      </c>
    </row>
    <row r="17" spans="2:10" ht="16.5" hidden="1" customHeight="1" x14ac:dyDescent="0.15">
      <c r="B17" s="7" t="s">
        <v>32</v>
      </c>
      <c r="C17" s="81" t="s">
        <v>17</v>
      </c>
      <c r="D17" s="82"/>
      <c r="E17" s="3" t="s">
        <v>5</v>
      </c>
      <c r="F17" s="3" t="s">
        <v>4</v>
      </c>
      <c r="G17" s="3" t="s">
        <v>10</v>
      </c>
      <c r="H17" s="3" t="s">
        <v>28</v>
      </c>
      <c r="I17" s="3" t="s">
        <v>3</v>
      </c>
    </row>
    <row r="18" spans="2:10" ht="16.5" customHeight="1" x14ac:dyDescent="0.15">
      <c r="B18" s="7" t="s">
        <v>32</v>
      </c>
      <c r="C18" s="81" t="s">
        <v>31</v>
      </c>
      <c r="D18" s="82"/>
      <c r="E18" s="3" t="s">
        <v>9</v>
      </c>
      <c r="F18" s="3" t="s">
        <v>5</v>
      </c>
      <c r="G18" s="3" t="s">
        <v>4</v>
      </c>
      <c r="H18" s="3" t="s">
        <v>10</v>
      </c>
      <c r="I18" s="3" t="s">
        <v>3</v>
      </c>
    </row>
    <row r="19" spans="2:10" ht="16.5" customHeight="1" x14ac:dyDescent="0.15">
      <c r="E19" s="2" t="s">
        <v>30</v>
      </c>
      <c r="F19" s="2" t="s">
        <v>30</v>
      </c>
      <c r="G19" s="2" t="s">
        <v>30</v>
      </c>
      <c r="H19" s="2" t="s">
        <v>30</v>
      </c>
      <c r="I19" s="2" t="s">
        <v>30</v>
      </c>
    </row>
    <row r="20" spans="2:10" ht="25.5" customHeight="1" x14ac:dyDescent="0.15">
      <c r="C20" s="83" t="s">
        <v>29</v>
      </c>
      <c r="D20" s="84"/>
      <c r="E20" s="5">
        <v>3</v>
      </c>
      <c r="F20" s="5">
        <v>3</v>
      </c>
      <c r="G20" s="5">
        <v>2</v>
      </c>
      <c r="H20" s="5">
        <v>1</v>
      </c>
      <c r="I20" s="5">
        <v>0</v>
      </c>
    </row>
    <row r="22" spans="2:10" ht="16.5" customHeight="1" x14ac:dyDescent="0.15">
      <c r="B22" s="1" t="s">
        <v>40</v>
      </c>
    </row>
    <row r="23" spans="2:10" ht="22.5" customHeight="1" x14ac:dyDescent="0.15">
      <c r="B23" s="54" t="s">
        <v>36</v>
      </c>
      <c r="C23" s="54"/>
      <c r="D23" s="54"/>
      <c r="E23" s="54"/>
      <c r="F23" s="54"/>
      <c r="G23" s="54"/>
      <c r="H23" s="54"/>
      <c r="I23" s="54"/>
      <c r="J23" s="54"/>
    </row>
    <row r="24" spans="2:10" ht="22.5" customHeight="1" x14ac:dyDescent="0.15">
      <c r="B24" s="69" t="s">
        <v>37</v>
      </c>
      <c r="C24" s="69"/>
      <c r="D24" s="69"/>
      <c r="E24" s="69"/>
      <c r="F24" s="69"/>
      <c r="G24" s="69"/>
      <c r="H24" s="69"/>
      <c r="I24" s="69"/>
      <c r="J24" s="69"/>
    </row>
    <row r="28" spans="2:10" ht="21" customHeight="1" x14ac:dyDescent="0.15">
      <c r="B28" s="32" t="s">
        <v>81</v>
      </c>
      <c r="C28" s="33"/>
      <c r="D28" s="33"/>
      <c r="E28" s="33"/>
      <c r="F28" s="33"/>
      <c r="G28" s="33"/>
      <c r="H28" s="33"/>
      <c r="I28" s="33"/>
      <c r="J28" s="33"/>
    </row>
    <row r="30" spans="2:10" ht="51" customHeight="1" x14ac:dyDescent="0.15">
      <c r="B30" s="14"/>
      <c r="C30" s="59" t="s">
        <v>56</v>
      </c>
      <c r="D30" s="59"/>
      <c r="E30" s="59"/>
      <c r="F30" s="59"/>
      <c r="G30" s="59"/>
      <c r="H30" s="59"/>
      <c r="I30" s="59"/>
      <c r="J30" s="59"/>
    </row>
    <row r="31" spans="2:10" ht="16.5" customHeight="1" x14ac:dyDescent="0.15">
      <c r="C31" s="34" t="s">
        <v>77</v>
      </c>
      <c r="D31" s="25"/>
      <c r="E31" s="25"/>
      <c r="F31" s="25"/>
      <c r="G31" s="25"/>
      <c r="H31" s="25"/>
      <c r="I31" s="25"/>
      <c r="J31" s="25"/>
    </row>
    <row r="34" spans="2:10" ht="50.25" customHeight="1" x14ac:dyDescent="0.15">
      <c r="B34" s="12" t="s">
        <v>38</v>
      </c>
      <c r="C34" s="70" t="s">
        <v>35</v>
      </c>
      <c r="D34" s="70"/>
      <c r="E34" s="70"/>
      <c r="F34" s="70"/>
      <c r="G34" s="13" t="s">
        <v>1</v>
      </c>
      <c r="H34" s="13" t="s">
        <v>18</v>
      </c>
      <c r="I34" s="13" t="s">
        <v>78</v>
      </c>
      <c r="J34" s="11" t="s">
        <v>45</v>
      </c>
    </row>
    <row r="35" spans="2:10" ht="16.5" customHeight="1" thickBot="1" x14ac:dyDescent="0.2">
      <c r="B35" s="19" t="s">
        <v>41</v>
      </c>
      <c r="C35" s="85" t="s">
        <v>42</v>
      </c>
      <c r="D35" s="85"/>
      <c r="E35" s="85"/>
      <c r="F35" s="85"/>
      <c r="G35" s="20">
        <v>2</v>
      </c>
      <c r="H35" s="20" t="s">
        <v>5</v>
      </c>
      <c r="I35" s="51">
        <f>IFERROR(VLOOKUP(H35,Sheet1!$B$2:$C$7,2,FALSE),"")</f>
        <v>3</v>
      </c>
      <c r="J35" s="21">
        <f>IFERROR((G35*I35),"")</f>
        <v>6</v>
      </c>
    </row>
    <row r="36" spans="2:10" ht="16.5" customHeight="1" thickTop="1" x14ac:dyDescent="0.15">
      <c r="B36" s="16">
        <v>1</v>
      </c>
      <c r="C36" s="86"/>
      <c r="D36" s="86"/>
      <c r="E36" s="86"/>
      <c r="F36" s="86"/>
      <c r="G36" s="17"/>
      <c r="H36" s="17"/>
      <c r="I36" s="52" t="str">
        <f>IFERROR(VLOOKUP(H36,Sheet1!$B$2:$C$7,2,FALSE),"")</f>
        <v/>
      </c>
      <c r="J36" s="18" t="str">
        <f>IFERROR((G36*I36),"")</f>
        <v/>
      </c>
    </row>
    <row r="37" spans="2:10" ht="16.5" customHeight="1" x14ac:dyDescent="0.15">
      <c r="B37" s="8">
        <v>2</v>
      </c>
      <c r="C37" s="80"/>
      <c r="D37" s="80"/>
      <c r="E37" s="80"/>
      <c r="F37" s="80"/>
      <c r="G37" s="10"/>
      <c r="H37" s="10"/>
      <c r="I37" s="13" t="str">
        <f>IFERROR(VLOOKUP(H37,Sheet1!$B$2:$C$7,2,FALSE),"")</f>
        <v/>
      </c>
      <c r="J37" s="15" t="str">
        <f t="shared" ref="J37:J85" si="0">IFERROR((G37*I37),"")</f>
        <v/>
      </c>
    </row>
    <row r="38" spans="2:10" ht="16.5" customHeight="1" x14ac:dyDescent="0.15">
      <c r="B38" s="8">
        <v>3</v>
      </c>
      <c r="C38" s="80"/>
      <c r="D38" s="80"/>
      <c r="E38" s="80"/>
      <c r="F38" s="80"/>
      <c r="G38" s="10"/>
      <c r="H38" s="10"/>
      <c r="I38" s="13" t="str">
        <f>IFERROR(VLOOKUP(H38,Sheet1!$B$2:$C$7,2,FALSE),"")</f>
        <v/>
      </c>
      <c r="J38" s="15" t="str">
        <f t="shared" si="0"/>
        <v/>
      </c>
    </row>
    <row r="39" spans="2:10" ht="16.5" customHeight="1" x14ac:dyDescent="0.15">
      <c r="B39" s="8">
        <v>4</v>
      </c>
      <c r="C39" s="80"/>
      <c r="D39" s="80"/>
      <c r="E39" s="80"/>
      <c r="F39" s="80"/>
      <c r="G39" s="10"/>
      <c r="H39" s="10"/>
      <c r="I39" s="13" t="str">
        <f>IFERROR(VLOOKUP(H39,Sheet1!$B$2:$C$7,2,FALSE),"")</f>
        <v/>
      </c>
      <c r="J39" s="15" t="str">
        <f t="shared" si="0"/>
        <v/>
      </c>
    </row>
    <row r="40" spans="2:10" ht="16.5" customHeight="1" x14ac:dyDescent="0.15">
      <c r="B40" s="8">
        <v>5</v>
      </c>
      <c r="C40" s="80"/>
      <c r="D40" s="80"/>
      <c r="E40" s="80"/>
      <c r="F40" s="80"/>
      <c r="G40" s="10"/>
      <c r="H40" s="10"/>
      <c r="I40" s="13" t="str">
        <f>IFERROR(VLOOKUP(H40,Sheet1!$B$2:$C$7,2,FALSE),"")</f>
        <v/>
      </c>
      <c r="J40" s="15" t="str">
        <f t="shared" si="0"/>
        <v/>
      </c>
    </row>
    <row r="41" spans="2:10" ht="16.5" customHeight="1" x14ac:dyDescent="0.15">
      <c r="B41" s="8">
        <v>6</v>
      </c>
      <c r="C41" s="80"/>
      <c r="D41" s="80"/>
      <c r="E41" s="80"/>
      <c r="F41" s="80"/>
      <c r="G41" s="10"/>
      <c r="H41" s="10"/>
      <c r="I41" s="53" t="str">
        <f>IFERROR(VLOOKUP(H41,Sheet1!$B$2:$C$7,2,FALSE),"")</f>
        <v/>
      </c>
      <c r="J41" s="15" t="str">
        <f t="shared" si="0"/>
        <v/>
      </c>
    </row>
    <row r="42" spans="2:10" ht="16.5" customHeight="1" x14ac:dyDescent="0.15">
      <c r="B42" s="8">
        <v>7</v>
      </c>
      <c r="C42" s="80"/>
      <c r="D42" s="80"/>
      <c r="E42" s="80"/>
      <c r="F42" s="80"/>
      <c r="G42" s="10"/>
      <c r="H42" s="10"/>
      <c r="I42" s="13" t="str">
        <f>IFERROR(VLOOKUP(H42,Sheet1!$B$2:$C$7,2,FALSE),"")</f>
        <v/>
      </c>
      <c r="J42" s="15" t="str">
        <f t="shared" si="0"/>
        <v/>
      </c>
    </row>
    <row r="43" spans="2:10" ht="16.5" customHeight="1" x14ac:dyDescent="0.15">
      <c r="B43" s="8">
        <v>8</v>
      </c>
      <c r="C43" s="80"/>
      <c r="D43" s="80"/>
      <c r="E43" s="80"/>
      <c r="F43" s="80"/>
      <c r="G43" s="10"/>
      <c r="H43" s="10"/>
      <c r="I43" s="13" t="str">
        <f>IFERROR(VLOOKUP(H43,Sheet1!$B$2:$C$7,2,FALSE),"")</f>
        <v/>
      </c>
      <c r="J43" s="15" t="str">
        <f t="shared" si="0"/>
        <v/>
      </c>
    </row>
    <row r="44" spans="2:10" ht="16.5" customHeight="1" x14ac:dyDescent="0.15">
      <c r="B44" s="8">
        <v>9</v>
      </c>
      <c r="C44" s="80"/>
      <c r="D44" s="80"/>
      <c r="E44" s="80"/>
      <c r="F44" s="80"/>
      <c r="G44" s="10"/>
      <c r="H44" s="10"/>
      <c r="I44" s="13" t="str">
        <f>IFERROR(VLOOKUP(H44,Sheet1!$B$2:$C$7,2,FALSE),"")</f>
        <v/>
      </c>
      <c r="J44" s="15" t="str">
        <f t="shared" si="0"/>
        <v/>
      </c>
    </row>
    <row r="45" spans="2:10" ht="16.5" customHeight="1" x14ac:dyDescent="0.15">
      <c r="B45" s="8">
        <v>10</v>
      </c>
      <c r="C45" s="80"/>
      <c r="D45" s="80"/>
      <c r="E45" s="80"/>
      <c r="F45" s="80"/>
      <c r="G45" s="10"/>
      <c r="H45" s="10"/>
      <c r="I45" s="13" t="str">
        <f>IFERROR(VLOOKUP(H45,Sheet1!$B$2:$C$7,2,FALSE),"")</f>
        <v/>
      </c>
      <c r="J45" s="15" t="str">
        <f t="shared" si="0"/>
        <v/>
      </c>
    </row>
    <row r="46" spans="2:10" ht="16.5" customHeight="1" x14ac:dyDescent="0.15">
      <c r="B46" s="8">
        <v>11</v>
      </c>
      <c r="C46" s="80"/>
      <c r="D46" s="80"/>
      <c r="E46" s="80"/>
      <c r="F46" s="80"/>
      <c r="G46" s="10"/>
      <c r="H46" s="10"/>
      <c r="I46" s="13" t="str">
        <f>IFERROR(VLOOKUP(H46,Sheet1!$B$2:$C$7,2,FALSE),"")</f>
        <v/>
      </c>
      <c r="J46" s="15" t="str">
        <f t="shared" si="0"/>
        <v/>
      </c>
    </row>
    <row r="47" spans="2:10" ht="16.5" customHeight="1" x14ac:dyDescent="0.15">
      <c r="B47" s="8">
        <v>12</v>
      </c>
      <c r="C47" s="80"/>
      <c r="D47" s="80"/>
      <c r="E47" s="80"/>
      <c r="F47" s="80"/>
      <c r="G47" s="10"/>
      <c r="H47" s="10"/>
      <c r="I47" s="13" t="str">
        <f>IFERROR(VLOOKUP(H47,Sheet1!$B$2:$C$7,2,FALSE),"")</f>
        <v/>
      </c>
      <c r="J47" s="15" t="str">
        <f t="shared" si="0"/>
        <v/>
      </c>
    </row>
    <row r="48" spans="2:10" ht="16.5" customHeight="1" x14ac:dyDescent="0.15">
      <c r="B48" s="8">
        <v>13</v>
      </c>
      <c r="C48" s="80"/>
      <c r="D48" s="80"/>
      <c r="E48" s="80"/>
      <c r="F48" s="80"/>
      <c r="G48" s="10"/>
      <c r="H48" s="10"/>
      <c r="I48" s="13" t="str">
        <f>IFERROR(VLOOKUP(H48,Sheet1!$B$2:$C$7,2,FALSE),"")</f>
        <v/>
      </c>
      <c r="J48" s="15" t="str">
        <f t="shared" si="0"/>
        <v/>
      </c>
    </row>
    <row r="49" spans="2:10" ht="16.5" customHeight="1" x14ac:dyDescent="0.15">
      <c r="B49" s="8">
        <v>14</v>
      </c>
      <c r="C49" s="80"/>
      <c r="D49" s="80"/>
      <c r="E49" s="80"/>
      <c r="F49" s="80"/>
      <c r="G49" s="10"/>
      <c r="H49" s="10"/>
      <c r="I49" s="13" t="str">
        <f>IFERROR(VLOOKUP(H49,Sheet1!$B$2:$C$7,2,FALSE),"")</f>
        <v/>
      </c>
      <c r="J49" s="15" t="str">
        <f t="shared" si="0"/>
        <v/>
      </c>
    </row>
    <row r="50" spans="2:10" ht="16.5" customHeight="1" x14ac:dyDescent="0.15">
      <c r="B50" s="8">
        <v>15</v>
      </c>
      <c r="C50" s="80"/>
      <c r="D50" s="80"/>
      <c r="E50" s="80"/>
      <c r="F50" s="80"/>
      <c r="G50" s="10"/>
      <c r="H50" s="10"/>
      <c r="I50" s="13" t="str">
        <f>IFERROR(VLOOKUP(H50,Sheet1!$B$2:$C$7,2,FALSE),"")</f>
        <v/>
      </c>
      <c r="J50" s="15" t="str">
        <f t="shared" si="0"/>
        <v/>
      </c>
    </row>
    <row r="51" spans="2:10" ht="16.5" customHeight="1" x14ac:dyDescent="0.15">
      <c r="B51" s="8">
        <v>16</v>
      </c>
      <c r="C51" s="80"/>
      <c r="D51" s="80"/>
      <c r="E51" s="80"/>
      <c r="F51" s="80"/>
      <c r="G51" s="10"/>
      <c r="H51" s="10"/>
      <c r="I51" s="13" t="str">
        <f>IFERROR(VLOOKUP(H51,Sheet1!$B$2:$C$7,2,FALSE),"")</f>
        <v/>
      </c>
      <c r="J51" s="15" t="str">
        <f t="shared" si="0"/>
        <v/>
      </c>
    </row>
    <row r="52" spans="2:10" ht="16.5" customHeight="1" x14ac:dyDescent="0.15">
      <c r="B52" s="8">
        <v>17</v>
      </c>
      <c r="C52" s="80"/>
      <c r="D52" s="80"/>
      <c r="E52" s="80"/>
      <c r="F52" s="80"/>
      <c r="G52" s="10"/>
      <c r="H52" s="10"/>
      <c r="I52" s="13" t="str">
        <f>IFERROR(VLOOKUP(H52,Sheet1!$B$2:$C$7,2,FALSE),"")</f>
        <v/>
      </c>
      <c r="J52" s="15" t="str">
        <f t="shared" si="0"/>
        <v/>
      </c>
    </row>
    <row r="53" spans="2:10" ht="16.5" customHeight="1" x14ac:dyDescent="0.15">
      <c r="B53" s="8">
        <v>18</v>
      </c>
      <c r="C53" s="80"/>
      <c r="D53" s="80"/>
      <c r="E53" s="80"/>
      <c r="F53" s="80"/>
      <c r="G53" s="10"/>
      <c r="H53" s="10"/>
      <c r="I53" s="13" t="str">
        <f>IFERROR(VLOOKUP(H53,Sheet1!$B$2:$C$7,2,FALSE),"")</f>
        <v/>
      </c>
      <c r="J53" s="15" t="str">
        <f t="shared" si="0"/>
        <v/>
      </c>
    </row>
    <row r="54" spans="2:10" ht="16.5" customHeight="1" x14ac:dyDescent="0.15">
      <c r="B54" s="8">
        <v>19</v>
      </c>
      <c r="C54" s="80"/>
      <c r="D54" s="80"/>
      <c r="E54" s="80"/>
      <c r="F54" s="80"/>
      <c r="G54" s="10"/>
      <c r="H54" s="10"/>
      <c r="I54" s="13" t="str">
        <f>IFERROR(VLOOKUP(H54,Sheet1!$B$2:$C$7,2,FALSE),"")</f>
        <v/>
      </c>
      <c r="J54" s="15" t="str">
        <f t="shared" si="0"/>
        <v/>
      </c>
    </row>
    <row r="55" spans="2:10" ht="16.5" customHeight="1" x14ac:dyDescent="0.15">
      <c r="B55" s="8">
        <v>20</v>
      </c>
      <c r="C55" s="80"/>
      <c r="D55" s="80"/>
      <c r="E55" s="80"/>
      <c r="F55" s="80"/>
      <c r="G55" s="10"/>
      <c r="H55" s="10"/>
      <c r="I55" s="13" t="str">
        <f>IFERROR(VLOOKUP(H55,Sheet1!$B$2:$C$7,2,FALSE),"")</f>
        <v/>
      </c>
      <c r="J55" s="15" t="str">
        <f t="shared" si="0"/>
        <v/>
      </c>
    </row>
    <row r="56" spans="2:10" ht="16.5" customHeight="1" x14ac:dyDescent="0.15">
      <c r="B56" s="8">
        <v>21</v>
      </c>
      <c r="C56" s="80"/>
      <c r="D56" s="80"/>
      <c r="E56" s="80"/>
      <c r="F56" s="80"/>
      <c r="G56" s="10"/>
      <c r="H56" s="10"/>
      <c r="I56" s="13" t="str">
        <f>IFERROR(VLOOKUP(H56,Sheet1!$B$2:$C$7,2,FALSE),"")</f>
        <v/>
      </c>
      <c r="J56" s="15" t="str">
        <f t="shared" si="0"/>
        <v/>
      </c>
    </row>
    <row r="57" spans="2:10" ht="16.5" customHeight="1" x14ac:dyDescent="0.15">
      <c r="B57" s="8">
        <v>22</v>
      </c>
      <c r="C57" s="80"/>
      <c r="D57" s="80"/>
      <c r="E57" s="80"/>
      <c r="F57" s="80"/>
      <c r="G57" s="10"/>
      <c r="H57" s="10"/>
      <c r="I57" s="13" t="str">
        <f>IFERROR(VLOOKUP(H57,Sheet1!$B$2:$C$7,2,FALSE),"")</f>
        <v/>
      </c>
      <c r="J57" s="15" t="str">
        <f t="shared" si="0"/>
        <v/>
      </c>
    </row>
    <row r="58" spans="2:10" ht="16.5" customHeight="1" x14ac:dyDescent="0.15">
      <c r="B58" s="8">
        <v>23</v>
      </c>
      <c r="C58" s="80"/>
      <c r="D58" s="80"/>
      <c r="E58" s="80"/>
      <c r="F58" s="80"/>
      <c r="G58" s="10"/>
      <c r="H58" s="10"/>
      <c r="I58" s="13" t="str">
        <f>IFERROR(VLOOKUP(H58,Sheet1!$B$2:$C$7,2,FALSE),"")</f>
        <v/>
      </c>
      <c r="J58" s="15" t="str">
        <f t="shared" si="0"/>
        <v/>
      </c>
    </row>
    <row r="59" spans="2:10" ht="16.5" customHeight="1" x14ac:dyDescent="0.15">
      <c r="B59" s="8">
        <v>24</v>
      </c>
      <c r="C59" s="80"/>
      <c r="D59" s="80"/>
      <c r="E59" s="80"/>
      <c r="F59" s="80"/>
      <c r="G59" s="10"/>
      <c r="H59" s="10"/>
      <c r="I59" s="13" t="str">
        <f>IFERROR(VLOOKUP(H59,Sheet1!$B$2:$C$7,2,FALSE),"")</f>
        <v/>
      </c>
      <c r="J59" s="15" t="str">
        <f t="shared" si="0"/>
        <v/>
      </c>
    </row>
    <row r="60" spans="2:10" ht="16.5" customHeight="1" x14ac:dyDescent="0.15">
      <c r="B60" s="8">
        <v>25</v>
      </c>
      <c r="C60" s="80"/>
      <c r="D60" s="80"/>
      <c r="E60" s="80"/>
      <c r="F60" s="80"/>
      <c r="G60" s="10"/>
      <c r="H60" s="10"/>
      <c r="I60" s="13" t="str">
        <f>IFERROR(VLOOKUP(H60,Sheet1!$B$2:$C$7,2,FALSE),"")</f>
        <v/>
      </c>
      <c r="J60" s="15" t="str">
        <f t="shared" si="0"/>
        <v/>
      </c>
    </row>
    <row r="61" spans="2:10" ht="16.5" customHeight="1" x14ac:dyDescent="0.15">
      <c r="B61" s="8">
        <v>26</v>
      </c>
      <c r="C61" s="80"/>
      <c r="D61" s="80"/>
      <c r="E61" s="80"/>
      <c r="F61" s="80"/>
      <c r="G61" s="10"/>
      <c r="H61" s="10"/>
      <c r="I61" s="13" t="str">
        <f>IFERROR(VLOOKUP(H61,Sheet1!$B$2:$C$7,2,FALSE),"")</f>
        <v/>
      </c>
      <c r="J61" s="15" t="str">
        <f t="shared" si="0"/>
        <v/>
      </c>
    </row>
    <row r="62" spans="2:10" ht="16.5" customHeight="1" x14ac:dyDescent="0.15">
      <c r="B62" s="8">
        <v>27</v>
      </c>
      <c r="C62" s="80"/>
      <c r="D62" s="80"/>
      <c r="E62" s="80"/>
      <c r="F62" s="80"/>
      <c r="G62" s="10"/>
      <c r="H62" s="10"/>
      <c r="I62" s="13" t="str">
        <f>IFERROR(VLOOKUP(H62,Sheet1!$B$2:$C$7,2,FALSE),"")</f>
        <v/>
      </c>
      <c r="J62" s="15" t="str">
        <f t="shared" si="0"/>
        <v/>
      </c>
    </row>
    <row r="63" spans="2:10" ht="16.5" customHeight="1" x14ac:dyDescent="0.15">
      <c r="B63" s="8">
        <v>28</v>
      </c>
      <c r="C63" s="80"/>
      <c r="D63" s="80"/>
      <c r="E63" s="80"/>
      <c r="F63" s="80"/>
      <c r="G63" s="10"/>
      <c r="H63" s="10"/>
      <c r="I63" s="13" t="str">
        <f>IFERROR(VLOOKUP(H63,Sheet1!$B$2:$C$7,2,FALSE),"")</f>
        <v/>
      </c>
      <c r="J63" s="15" t="str">
        <f t="shared" si="0"/>
        <v/>
      </c>
    </row>
    <row r="64" spans="2:10" ht="16.5" customHeight="1" x14ac:dyDescent="0.15">
      <c r="B64" s="8">
        <v>29</v>
      </c>
      <c r="C64" s="80"/>
      <c r="D64" s="80"/>
      <c r="E64" s="80"/>
      <c r="F64" s="80"/>
      <c r="G64" s="10"/>
      <c r="H64" s="10"/>
      <c r="I64" s="13" t="str">
        <f>IFERROR(VLOOKUP(H64,Sheet1!$B$2:$C$7,2,FALSE),"")</f>
        <v/>
      </c>
      <c r="J64" s="15" t="str">
        <f t="shared" si="0"/>
        <v/>
      </c>
    </row>
    <row r="65" spans="2:10" ht="16.5" customHeight="1" x14ac:dyDescent="0.15">
      <c r="B65" s="8">
        <v>30</v>
      </c>
      <c r="C65" s="80"/>
      <c r="D65" s="80"/>
      <c r="E65" s="80"/>
      <c r="F65" s="80"/>
      <c r="G65" s="10"/>
      <c r="H65" s="10"/>
      <c r="I65" s="13" t="str">
        <f>IFERROR(VLOOKUP(H65,Sheet1!$B$2:$C$7,2,FALSE),"")</f>
        <v/>
      </c>
      <c r="J65" s="15" t="str">
        <f t="shared" si="0"/>
        <v/>
      </c>
    </row>
    <row r="66" spans="2:10" ht="16.5" customHeight="1" x14ac:dyDescent="0.15">
      <c r="B66" s="8">
        <v>31</v>
      </c>
      <c r="C66" s="80"/>
      <c r="D66" s="80"/>
      <c r="E66" s="80"/>
      <c r="F66" s="80"/>
      <c r="G66" s="10"/>
      <c r="H66" s="10"/>
      <c r="I66" s="13" t="str">
        <f>IFERROR(VLOOKUP(H66,Sheet1!$B$2:$C$7,2,FALSE),"")</f>
        <v/>
      </c>
      <c r="J66" s="15" t="str">
        <f t="shared" si="0"/>
        <v/>
      </c>
    </row>
    <row r="67" spans="2:10" ht="16.5" customHeight="1" x14ac:dyDescent="0.15">
      <c r="B67" s="8">
        <v>32</v>
      </c>
      <c r="C67" s="80"/>
      <c r="D67" s="80"/>
      <c r="E67" s="80"/>
      <c r="F67" s="80"/>
      <c r="G67" s="10"/>
      <c r="H67" s="10"/>
      <c r="I67" s="13" t="str">
        <f>IFERROR(VLOOKUP(H67,Sheet1!$B$2:$C$7,2,FALSE),"")</f>
        <v/>
      </c>
      <c r="J67" s="15" t="str">
        <f t="shared" si="0"/>
        <v/>
      </c>
    </row>
    <row r="68" spans="2:10" ht="16.5" customHeight="1" x14ac:dyDescent="0.15">
      <c r="B68" s="8">
        <v>33</v>
      </c>
      <c r="C68" s="80"/>
      <c r="D68" s="80"/>
      <c r="E68" s="80"/>
      <c r="F68" s="80"/>
      <c r="G68" s="10"/>
      <c r="H68" s="10"/>
      <c r="I68" s="13" t="str">
        <f>IFERROR(VLOOKUP(H68,Sheet1!$B$2:$C$7,2,FALSE),"")</f>
        <v/>
      </c>
      <c r="J68" s="15" t="str">
        <f t="shared" si="0"/>
        <v/>
      </c>
    </row>
    <row r="69" spans="2:10" ht="16.5" customHeight="1" x14ac:dyDescent="0.15">
      <c r="B69" s="8">
        <v>34</v>
      </c>
      <c r="C69" s="80"/>
      <c r="D69" s="80"/>
      <c r="E69" s="80"/>
      <c r="F69" s="80"/>
      <c r="G69" s="10"/>
      <c r="H69" s="10"/>
      <c r="I69" s="13" t="str">
        <f>IFERROR(VLOOKUP(H69,Sheet1!$B$2:$C$7,2,FALSE),"")</f>
        <v/>
      </c>
      <c r="J69" s="15" t="str">
        <f t="shared" si="0"/>
        <v/>
      </c>
    </row>
    <row r="70" spans="2:10" ht="16.5" customHeight="1" x14ac:dyDescent="0.15">
      <c r="B70" s="8">
        <v>35</v>
      </c>
      <c r="C70" s="80"/>
      <c r="D70" s="80"/>
      <c r="E70" s="80"/>
      <c r="F70" s="80"/>
      <c r="G70" s="10"/>
      <c r="H70" s="10"/>
      <c r="I70" s="13" t="str">
        <f>IFERROR(VLOOKUP(H70,Sheet1!$B$2:$C$7,2,FALSE),"")</f>
        <v/>
      </c>
      <c r="J70" s="15" t="str">
        <f t="shared" si="0"/>
        <v/>
      </c>
    </row>
    <row r="71" spans="2:10" ht="16.5" customHeight="1" x14ac:dyDescent="0.15">
      <c r="B71" s="8">
        <v>36</v>
      </c>
      <c r="C71" s="80"/>
      <c r="D71" s="80"/>
      <c r="E71" s="80"/>
      <c r="F71" s="80"/>
      <c r="G71" s="10"/>
      <c r="H71" s="10"/>
      <c r="I71" s="53" t="str">
        <f>IFERROR(VLOOKUP(H71,Sheet1!$B$2:$C$7,2,FALSE),"")</f>
        <v/>
      </c>
      <c r="J71" s="15" t="str">
        <f t="shared" si="0"/>
        <v/>
      </c>
    </row>
    <row r="72" spans="2:10" ht="16.5" customHeight="1" x14ac:dyDescent="0.15">
      <c r="B72" s="8">
        <v>37</v>
      </c>
      <c r="C72" s="80"/>
      <c r="D72" s="80"/>
      <c r="E72" s="80"/>
      <c r="F72" s="80"/>
      <c r="G72" s="10"/>
      <c r="H72" s="10"/>
      <c r="I72" s="13" t="str">
        <f>IFERROR(VLOOKUP(H72,Sheet1!$B$2:$C$7,2,FALSE),"")</f>
        <v/>
      </c>
      <c r="J72" s="15" t="str">
        <f t="shared" si="0"/>
        <v/>
      </c>
    </row>
    <row r="73" spans="2:10" ht="16.5" customHeight="1" x14ac:dyDescent="0.15">
      <c r="B73" s="8">
        <v>38</v>
      </c>
      <c r="C73" s="80"/>
      <c r="D73" s="80"/>
      <c r="E73" s="80"/>
      <c r="F73" s="80"/>
      <c r="G73" s="10"/>
      <c r="H73" s="10"/>
      <c r="I73" s="13" t="str">
        <f>IFERROR(VLOOKUP(H73,Sheet1!$B$2:$C$7,2,FALSE),"")</f>
        <v/>
      </c>
      <c r="J73" s="15" t="str">
        <f t="shared" si="0"/>
        <v/>
      </c>
    </row>
    <row r="74" spans="2:10" ht="16.5" customHeight="1" x14ac:dyDescent="0.15">
      <c r="B74" s="8">
        <v>39</v>
      </c>
      <c r="C74" s="80"/>
      <c r="D74" s="80"/>
      <c r="E74" s="80"/>
      <c r="F74" s="80"/>
      <c r="G74" s="10"/>
      <c r="H74" s="10"/>
      <c r="I74" s="13" t="str">
        <f>IFERROR(VLOOKUP(H74,Sheet1!$B$2:$C$7,2,FALSE),"")</f>
        <v/>
      </c>
      <c r="J74" s="15" t="str">
        <f t="shared" si="0"/>
        <v/>
      </c>
    </row>
    <row r="75" spans="2:10" ht="16.5" customHeight="1" x14ac:dyDescent="0.15">
      <c r="B75" s="8">
        <v>40</v>
      </c>
      <c r="C75" s="80"/>
      <c r="D75" s="80"/>
      <c r="E75" s="80"/>
      <c r="F75" s="80"/>
      <c r="G75" s="10"/>
      <c r="H75" s="10"/>
      <c r="I75" s="13" t="str">
        <f>IFERROR(VLOOKUP(H75,Sheet1!$B$2:$C$7,2,FALSE),"")</f>
        <v/>
      </c>
      <c r="J75" s="15" t="str">
        <f t="shared" si="0"/>
        <v/>
      </c>
    </row>
    <row r="76" spans="2:10" ht="16.5" customHeight="1" x14ac:dyDescent="0.15">
      <c r="B76" s="8">
        <v>41</v>
      </c>
      <c r="C76" s="80"/>
      <c r="D76" s="80"/>
      <c r="E76" s="80"/>
      <c r="F76" s="80"/>
      <c r="G76" s="10"/>
      <c r="H76" s="10"/>
      <c r="I76" s="13" t="str">
        <f>IFERROR(VLOOKUP(H76,Sheet1!$B$2:$C$7,2,FALSE),"")</f>
        <v/>
      </c>
      <c r="J76" s="15" t="str">
        <f t="shared" si="0"/>
        <v/>
      </c>
    </row>
    <row r="77" spans="2:10" ht="16.5" customHeight="1" x14ac:dyDescent="0.15">
      <c r="B77" s="8">
        <v>42</v>
      </c>
      <c r="C77" s="80"/>
      <c r="D77" s="80"/>
      <c r="E77" s="80"/>
      <c r="F77" s="80"/>
      <c r="G77" s="10"/>
      <c r="H77" s="10"/>
      <c r="I77" s="13" t="str">
        <f>IFERROR(VLOOKUP(H77,Sheet1!$B$2:$C$7,2,FALSE),"")</f>
        <v/>
      </c>
      <c r="J77" s="15" t="str">
        <f t="shared" si="0"/>
        <v/>
      </c>
    </row>
    <row r="78" spans="2:10" ht="16.5" customHeight="1" x14ac:dyDescent="0.15">
      <c r="B78" s="8">
        <v>43</v>
      </c>
      <c r="C78" s="80"/>
      <c r="D78" s="80"/>
      <c r="E78" s="80"/>
      <c r="F78" s="80"/>
      <c r="G78" s="10"/>
      <c r="H78" s="10"/>
      <c r="I78" s="13" t="str">
        <f>IFERROR(VLOOKUP(H78,Sheet1!$B$2:$C$7,2,FALSE),"")</f>
        <v/>
      </c>
      <c r="J78" s="15" t="str">
        <f t="shared" si="0"/>
        <v/>
      </c>
    </row>
    <row r="79" spans="2:10" ht="16.5" customHeight="1" x14ac:dyDescent="0.15">
      <c r="B79" s="8">
        <v>44</v>
      </c>
      <c r="C79" s="80"/>
      <c r="D79" s="80"/>
      <c r="E79" s="80"/>
      <c r="F79" s="80"/>
      <c r="G79" s="10"/>
      <c r="H79" s="10"/>
      <c r="I79" s="13" t="str">
        <f>IFERROR(VLOOKUP(H79,Sheet1!$B$2:$C$7,2,FALSE),"")</f>
        <v/>
      </c>
      <c r="J79" s="15" t="str">
        <f t="shared" si="0"/>
        <v/>
      </c>
    </row>
    <row r="80" spans="2:10" ht="16.5" customHeight="1" x14ac:dyDescent="0.15">
      <c r="B80" s="8">
        <v>45</v>
      </c>
      <c r="C80" s="80"/>
      <c r="D80" s="80"/>
      <c r="E80" s="80"/>
      <c r="F80" s="80"/>
      <c r="G80" s="10"/>
      <c r="H80" s="10"/>
      <c r="I80" s="13" t="str">
        <f>IFERROR(VLOOKUP(H80,Sheet1!$B$2:$C$7,2,FALSE),"")</f>
        <v/>
      </c>
      <c r="J80" s="15" t="str">
        <f t="shared" si="0"/>
        <v/>
      </c>
    </row>
    <row r="81" spans="2:10" ht="16.5" customHeight="1" x14ac:dyDescent="0.15">
      <c r="B81" s="8">
        <v>46</v>
      </c>
      <c r="C81" s="80"/>
      <c r="D81" s="80"/>
      <c r="E81" s="80"/>
      <c r="F81" s="80"/>
      <c r="G81" s="10"/>
      <c r="H81" s="10"/>
      <c r="I81" s="13" t="str">
        <f>IFERROR(VLOOKUP(H81,Sheet1!$B$2:$C$7,2,FALSE),"")</f>
        <v/>
      </c>
      <c r="J81" s="15" t="str">
        <f t="shared" si="0"/>
        <v/>
      </c>
    </row>
    <row r="82" spans="2:10" ht="16.5" customHeight="1" x14ac:dyDescent="0.15">
      <c r="B82" s="8">
        <v>47</v>
      </c>
      <c r="C82" s="80"/>
      <c r="D82" s="80"/>
      <c r="E82" s="80"/>
      <c r="F82" s="80"/>
      <c r="G82" s="10"/>
      <c r="H82" s="10"/>
      <c r="I82" s="13" t="str">
        <f>IFERROR(VLOOKUP(H82,Sheet1!$B$2:$C$7,2,FALSE),"")</f>
        <v/>
      </c>
      <c r="J82" s="15" t="str">
        <f t="shared" si="0"/>
        <v/>
      </c>
    </row>
    <row r="83" spans="2:10" ht="16.5" customHeight="1" x14ac:dyDescent="0.15">
      <c r="B83" s="8">
        <v>48</v>
      </c>
      <c r="C83" s="80"/>
      <c r="D83" s="80"/>
      <c r="E83" s="80"/>
      <c r="F83" s="80"/>
      <c r="G83" s="10"/>
      <c r="H83" s="10"/>
      <c r="I83" s="13" t="str">
        <f>IFERROR(VLOOKUP(H83,Sheet1!$B$2:$C$7,2,FALSE),"")</f>
        <v/>
      </c>
      <c r="J83" s="15" t="str">
        <f t="shared" si="0"/>
        <v/>
      </c>
    </row>
    <row r="84" spans="2:10" ht="16.5" customHeight="1" x14ac:dyDescent="0.15">
      <c r="B84" s="8">
        <v>49</v>
      </c>
      <c r="C84" s="80"/>
      <c r="D84" s="80"/>
      <c r="E84" s="80"/>
      <c r="F84" s="80"/>
      <c r="G84" s="10"/>
      <c r="H84" s="10"/>
      <c r="I84" s="13" t="str">
        <f>IFERROR(VLOOKUP(H84,Sheet1!$B$2:$C$7,2,FALSE),"")</f>
        <v/>
      </c>
      <c r="J84" s="15" t="str">
        <f t="shared" si="0"/>
        <v/>
      </c>
    </row>
    <row r="85" spans="2:10" ht="16.5" customHeight="1" x14ac:dyDescent="0.15">
      <c r="B85" s="8">
        <v>50</v>
      </c>
      <c r="C85" s="80"/>
      <c r="D85" s="80"/>
      <c r="E85" s="80"/>
      <c r="F85" s="80"/>
      <c r="G85" s="10"/>
      <c r="H85" s="10"/>
      <c r="I85" s="13" t="str">
        <f>IFERROR(VLOOKUP(H85,Sheet1!$B$2:$C$7,2,FALSE),"")</f>
        <v/>
      </c>
      <c r="J85" s="15" t="str">
        <f t="shared" si="0"/>
        <v/>
      </c>
    </row>
    <row r="86" spans="2:10" ht="27" customHeight="1" x14ac:dyDescent="0.15">
      <c r="B86" s="74" t="s">
        <v>0</v>
      </c>
      <c r="C86" s="75"/>
      <c r="D86" s="75"/>
      <c r="E86" s="75"/>
      <c r="F86" s="76"/>
      <c r="G86" s="9">
        <f>SUM(G36:G85)</f>
        <v>0</v>
      </c>
      <c r="H86" s="9" t="s">
        <v>19</v>
      </c>
      <c r="I86" s="9" t="s">
        <v>19</v>
      </c>
      <c r="J86" s="15">
        <f>SUM(J36:J85)</f>
        <v>0</v>
      </c>
    </row>
    <row r="87" spans="2:10" ht="16.5" customHeight="1" x14ac:dyDescent="0.15">
      <c r="B87" s="2"/>
      <c r="C87" s="73"/>
      <c r="D87" s="73"/>
      <c r="E87" s="73"/>
      <c r="F87" s="73"/>
      <c r="G87" s="6"/>
      <c r="H87" s="6"/>
      <c r="I87" s="6"/>
      <c r="J87" s="6"/>
    </row>
    <row r="88" spans="2:10" ht="31.5" customHeight="1" x14ac:dyDescent="0.15">
      <c r="B88" s="2"/>
      <c r="C88" s="77" t="s">
        <v>44</v>
      </c>
      <c r="D88" s="77"/>
      <c r="E88" s="77"/>
      <c r="F88" s="77"/>
      <c r="G88" s="78" t="e">
        <f>ROUND(J86/G86,3)</f>
        <v>#DIV/0!</v>
      </c>
      <c r="H88" s="78"/>
      <c r="I88" s="6"/>
      <c r="J88" s="6"/>
    </row>
    <row r="89" spans="2:10" ht="16.5" customHeight="1" x14ac:dyDescent="0.15">
      <c r="B89" s="2"/>
      <c r="C89" s="73"/>
      <c r="D89" s="73"/>
      <c r="E89" s="73"/>
      <c r="F89" s="73"/>
      <c r="G89" s="6"/>
      <c r="H89" s="6"/>
      <c r="I89" s="6"/>
      <c r="J89" s="6"/>
    </row>
    <row r="90" spans="2:10" ht="16.5" customHeight="1" x14ac:dyDescent="0.15">
      <c r="C90" s="73"/>
      <c r="D90" s="73"/>
      <c r="E90" s="73"/>
      <c r="F90" s="73"/>
      <c r="G90" s="6"/>
      <c r="H90" s="6"/>
      <c r="I90" s="6"/>
      <c r="J90" s="6"/>
    </row>
    <row r="91" spans="2:10" ht="16.5" customHeight="1" x14ac:dyDescent="0.15">
      <c r="C91" s="73"/>
      <c r="D91" s="73"/>
      <c r="E91" s="73"/>
      <c r="F91" s="73"/>
      <c r="G91" s="6"/>
      <c r="H91" s="6"/>
      <c r="I91" s="6"/>
      <c r="J91" s="6"/>
    </row>
    <row r="92" spans="2:10" ht="16.5" customHeight="1" x14ac:dyDescent="0.15">
      <c r="C92" s="73"/>
      <c r="D92" s="73"/>
      <c r="E92" s="73"/>
      <c r="F92" s="73"/>
      <c r="G92" s="6"/>
      <c r="H92" s="6"/>
      <c r="I92" s="6"/>
      <c r="J92" s="6"/>
    </row>
    <row r="93" spans="2:10" ht="16.5" customHeight="1" x14ac:dyDescent="0.15">
      <c r="C93" s="73"/>
      <c r="D93" s="73"/>
      <c r="E93" s="73"/>
      <c r="F93" s="73"/>
      <c r="G93" s="6"/>
      <c r="H93" s="6"/>
      <c r="I93" s="6"/>
      <c r="J93" s="6"/>
    </row>
    <row r="125" spans="3:3" ht="16.5" customHeight="1" x14ac:dyDescent="0.15">
      <c r="C125" s="1" t="s">
        <v>33</v>
      </c>
    </row>
    <row r="126" spans="3:3" ht="16.5" customHeight="1" x14ac:dyDescent="0.15">
      <c r="C126" s="1" t="s">
        <v>34</v>
      </c>
    </row>
  </sheetData>
  <mergeCells count="80">
    <mergeCell ref="C15:D15"/>
    <mergeCell ref="B5:C5"/>
    <mergeCell ref="D5:F5"/>
    <mergeCell ref="G5:H5"/>
    <mergeCell ref="B6:C6"/>
    <mergeCell ref="D6:F6"/>
    <mergeCell ref="G6:H6"/>
    <mergeCell ref="B10:B11"/>
    <mergeCell ref="E11:I11"/>
    <mergeCell ref="C12:D12"/>
    <mergeCell ref="C13:D13"/>
    <mergeCell ref="C14:D14"/>
    <mergeCell ref="C38:F38"/>
    <mergeCell ref="C16:D16"/>
    <mergeCell ref="C17:D17"/>
    <mergeCell ref="C18:D18"/>
    <mergeCell ref="C20:D20"/>
    <mergeCell ref="B23:J23"/>
    <mergeCell ref="B24:J24"/>
    <mergeCell ref="C30:J30"/>
    <mergeCell ref="C34:F34"/>
    <mergeCell ref="C35:F35"/>
    <mergeCell ref="C36:F36"/>
    <mergeCell ref="C37:F37"/>
    <mergeCell ref="C50:F50"/>
    <mergeCell ref="C39:F39"/>
    <mergeCell ref="C40:F40"/>
    <mergeCell ref="C41:F41"/>
    <mergeCell ref="C42:F42"/>
    <mergeCell ref="C43:F43"/>
    <mergeCell ref="C44:F44"/>
    <mergeCell ref="C45:F45"/>
    <mergeCell ref="C46:F46"/>
    <mergeCell ref="C47:F47"/>
    <mergeCell ref="C48:F48"/>
    <mergeCell ref="C49:F49"/>
    <mergeCell ref="C62:F62"/>
    <mergeCell ref="C51:F51"/>
    <mergeCell ref="C52:F52"/>
    <mergeCell ref="C53:F53"/>
    <mergeCell ref="C54:F54"/>
    <mergeCell ref="C55:F55"/>
    <mergeCell ref="C56:F56"/>
    <mergeCell ref="C57:F57"/>
    <mergeCell ref="C58:F58"/>
    <mergeCell ref="C59:F59"/>
    <mergeCell ref="C60:F60"/>
    <mergeCell ref="C61:F61"/>
    <mergeCell ref="C74:F74"/>
    <mergeCell ref="C63:F63"/>
    <mergeCell ref="C64:F64"/>
    <mergeCell ref="C65:F65"/>
    <mergeCell ref="C66:F66"/>
    <mergeCell ref="C67:F67"/>
    <mergeCell ref="C68:F68"/>
    <mergeCell ref="C69:F69"/>
    <mergeCell ref="C70:F70"/>
    <mergeCell ref="C71:F71"/>
    <mergeCell ref="C72:F72"/>
    <mergeCell ref="C73:F73"/>
    <mergeCell ref="B86:F86"/>
    <mergeCell ref="C75:F75"/>
    <mergeCell ref="C76:F76"/>
    <mergeCell ref="C77:F77"/>
    <mergeCell ref="C78:F78"/>
    <mergeCell ref="C79:F79"/>
    <mergeCell ref="C80:F80"/>
    <mergeCell ref="C81:F81"/>
    <mergeCell ref="C82:F82"/>
    <mergeCell ref="C83:F83"/>
    <mergeCell ref="C84:F84"/>
    <mergeCell ref="C85:F85"/>
    <mergeCell ref="C92:F92"/>
    <mergeCell ref="C93:F93"/>
    <mergeCell ref="C87:F87"/>
    <mergeCell ref="C88:F88"/>
    <mergeCell ref="G88:H88"/>
    <mergeCell ref="C89:F89"/>
    <mergeCell ref="C90:F90"/>
    <mergeCell ref="C91:F91"/>
  </mergeCells>
  <phoneticPr fontId="1"/>
  <dataValidations count="1">
    <dataValidation type="list" allowBlank="1" showInputMessage="1" showErrorMessage="1" sqref="B12:B18" xr:uid="{70AA74E3-6676-4A5F-814B-EAEB2546128C}">
      <formula1>$C$125:$C$126</formula1>
    </dataValidation>
  </dataValidations>
  <pageMargins left="0.70866141732283472" right="0.70866141732283472" top="0.74803149606299213" bottom="0.74803149606299213" header="0.31496062992125984" footer="0.31496062992125984"/>
  <pageSetup paperSize="9" scale="94" orientation="portrait" r:id="rId1"/>
  <rowBreaks count="2" manualBreakCount="2">
    <brk id="32" max="10" man="1"/>
    <brk id="65"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5F18E-36A6-4A16-A2BE-BEDECC24C21B}">
  <sheetPr>
    <tabColor theme="8" tint="0.39997558519241921"/>
  </sheetPr>
  <dimension ref="A1:J126"/>
  <sheetViews>
    <sheetView showGridLines="0" zoomScaleNormal="100" workbookViewId="0">
      <selection activeCell="I62" sqref="I62"/>
    </sheetView>
  </sheetViews>
  <sheetFormatPr defaultRowHeight="16.5" customHeight="1" x14ac:dyDescent="0.15"/>
  <cols>
    <col min="1" max="1" width="2.875" style="1" customWidth="1"/>
    <col min="2" max="2" width="4.375" style="1" customWidth="1"/>
    <col min="3" max="3" width="15.125" style="1" customWidth="1"/>
    <col min="4" max="4" width="10.5" style="1" customWidth="1"/>
    <col min="5" max="10" width="9.875" style="1" customWidth="1"/>
    <col min="11" max="11" width="2.375" style="1" customWidth="1"/>
    <col min="12" max="16384" width="9" style="1"/>
  </cols>
  <sheetData>
    <row r="1" spans="1:10" ht="16.5" customHeight="1" x14ac:dyDescent="0.15">
      <c r="J1" s="3" t="s">
        <v>49</v>
      </c>
    </row>
    <row r="3" spans="1:10" ht="21.75" customHeight="1" x14ac:dyDescent="0.15">
      <c r="A3" s="22"/>
      <c r="B3" s="23" t="s">
        <v>46</v>
      </c>
      <c r="C3" s="22"/>
      <c r="D3" s="22"/>
      <c r="E3" s="24" t="s">
        <v>89</v>
      </c>
      <c r="F3" s="22"/>
      <c r="G3" s="22"/>
      <c r="H3" s="22"/>
      <c r="I3" s="22"/>
      <c r="J3" s="22"/>
    </row>
    <row r="4" spans="1:10" ht="21.75" customHeight="1" x14ac:dyDescent="0.15"/>
    <row r="5" spans="1:10" ht="14.25" x14ac:dyDescent="0.15">
      <c r="B5" s="55" t="s">
        <v>11</v>
      </c>
      <c r="C5" s="55"/>
      <c r="D5" s="55" t="s">
        <v>2</v>
      </c>
      <c r="E5" s="55"/>
      <c r="F5" s="55"/>
      <c r="G5" s="56" t="s">
        <v>47</v>
      </c>
      <c r="H5" s="56"/>
    </row>
    <row r="6" spans="1:10" ht="36" customHeight="1" x14ac:dyDescent="0.15">
      <c r="B6" s="87"/>
      <c r="C6" s="87"/>
      <c r="D6" s="87"/>
      <c r="E6" s="87"/>
      <c r="F6" s="87"/>
      <c r="G6" s="58" t="e">
        <f>G88</f>
        <v>#DIV/0!</v>
      </c>
      <c r="H6" s="58"/>
    </row>
    <row r="7" spans="1:10" ht="40.5" customHeight="1" x14ac:dyDescent="0.15"/>
    <row r="9" spans="1:10" ht="21" customHeight="1" x14ac:dyDescent="0.15">
      <c r="B9" s="32" t="s">
        <v>80</v>
      </c>
      <c r="C9" s="33"/>
      <c r="D9" s="33"/>
      <c r="E9" s="33"/>
      <c r="F9" s="33"/>
      <c r="G9" s="33"/>
      <c r="H9" s="33"/>
      <c r="I9" s="33"/>
      <c r="J9" s="33"/>
    </row>
    <row r="10" spans="1:10" ht="16.5" customHeight="1" x14ac:dyDescent="0.15">
      <c r="B10" s="88" t="s">
        <v>30</v>
      </c>
    </row>
    <row r="11" spans="1:10" ht="16.5" customHeight="1" x14ac:dyDescent="0.15">
      <c r="B11" s="89"/>
      <c r="E11" s="90" t="s">
        <v>18</v>
      </c>
      <c r="F11" s="90"/>
      <c r="G11" s="90"/>
      <c r="H11" s="90"/>
      <c r="I11" s="90"/>
    </row>
    <row r="12" spans="1:10" ht="16.5" hidden="1" customHeight="1" x14ac:dyDescent="0.15">
      <c r="B12" s="7" t="s">
        <v>32</v>
      </c>
      <c r="C12" s="81" t="s">
        <v>12</v>
      </c>
      <c r="D12" s="82"/>
      <c r="E12" s="4" t="s">
        <v>19</v>
      </c>
      <c r="F12" s="3" t="s">
        <v>8</v>
      </c>
      <c r="G12" s="3" t="s">
        <v>20</v>
      </c>
      <c r="H12" s="3" t="s">
        <v>7</v>
      </c>
      <c r="I12" s="3" t="s">
        <v>6</v>
      </c>
    </row>
    <row r="13" spans="1:10" ht="16.5" hidden="1" customHeight="1" x14ac:dyDescent="0.15">
      <c r="B13" s="7" t="s">
        <v>32</v>
      </c>
      <c r="C13" s="81" t="s">
        <v>13</v>
      </c>
      <c r="D13" s="82"/>
      <c r="E13" s="4" t="s">
        <v>19</v>
      </c>
      <c r="F13" s="3" t="s">
        <v>5</v>
      </c>
      <c r="G13" s="3" t="s">
        <v>4</v>
      </c>
      <c r="H13" s="3" t="s">
        <v>10</v>
      </c>
      <c r="I13" s="3" t="s">
        <v>3</v>
      </c>
    </row>
    <row r="14" spans="1:10" ht="16.5" hidden="1" customHeight="1" x14ac:dyDescent="0.15">
      <c r="B14" s="7" t="s">
        <v>32</v>
      </c>
      <c r="C14" s="81" t="s">
        <v>14</v>
      </c>
      <c r="D14" s="82"/>
      <c r="E14" s="4" t="s">
        <v>19</v>
      </c>
      <c r="F14" s="3" t="s">
        <v>21</v>
      </c>
      <c r="G14" s="3" t="s">
        <v>22</v>
      </c>
      <c r="H14" s="3" t="s">
        <v>23</v>
      </c>
      <c r="I14" s="3" t="s">
        <v>24</v>
      </c>
    </row>
    <row r="15" spans="1:10" ht="16.5" hidden="1" customHeight="1" x14ac:dyDescent="0.15">
      <c r="B15" s="7" t="s">
        <v>32</v>
      </c>
      <c r="C15" s="81" t="s">
        <v>15</v>
      </c>
      <c r="D15" s="82"/>
      <c r="E15" s="3" t="s">
        <v>25</v>
      </c>
      <c r="F15" s="3" t="s">
        <v>26</v>
      </c>
      <c r="G15" s="3" t="s">
        <v>22</v>
      </c>
      <c r="H15" s="3" t="s">
        <v>23</v>
      </c>
      <c r="I15" s="3" t="s">
        <v>24</v>
      </c>
    </row>
    <row r="16" spans="1:10" ht="16.5" hidden="1" customHeight="1" x14ac:dyDescent="0.15">
      <c r="B16" s="7" t="s">
        <v>32</v>
      </c>
      <c r="C16" s="81" t="s">
        <v>16</v>
      </c>
      <c r="D16" s="82"/>
      <c r="E16" s="3" t="s">
        <v>27</v>
      </c>
      <c r="F16" s="3" t="s">
        <v>5</v>
      </c>
      <c r="G16" s="3" t="s">
        <v>4</v>
      </c>
      <c r="H16" s="3" t="s">
        <v>10</v>
      </c>
      <c r="I16" s="3" t="s">
        <v>3</v>
      </c>
    </row>
    <row r="17" spans="2:10" ht="16.5" hidden="1" customHeight="1" x14ac:dyDescent="0.15">
      <c r="B17" s="7" t="s">
        <v>32</v>
      </c>
      <c r="C17" s="81" t="s">
        <v>17</v>
      </c>
      <c r="D17" s="82"/>
      <c r="E17" s="3" t="s">
        <v>5</v>
      </c>
      <c r="F17" s="3" t="s">
        <v>4</v>
      </c>
      <c r="G17" s="3" t="s">
        <v>10</v>
      </c>
      <c r="H17" s="3" t="s">
        <v>28</v>
      </c>
      <c r="I17" s="3" t="s">
        <v>3</v>
      </c>
    </row>
    <row r="18" spans="2:10" ht="16.5" customHeight="1" x14ac:dyDescent="0.15">
      <c r="B18" s="7" t="s">
        <v>32</v>
      </c>
      <c r="C18" s="81" t="s">
        <v>31</v>
      </c>
      <c r="D18" s="82"/>
      <c r="E18" s="3" t="s">
        <v>9</v>
      </c>
      <c r="F18" s="3" t="s">
        <v>5</v>
      </c>
      <c r="G18" s="3" t="s">
        <v>4</v>
      </c>
      <c r="H18" s="3" t="s">
        <v>10</v>
      </c>
      <c r="I18" s="3" t="s">
        <v>3</v>
      </c>
    </row>
    <row r="19" spans="2:10" ht="16.5" customHeight="1" x14ac:dyDescent="0.15">
      <c r="E19" s="2" t="s">
        <v>30</v>
      </c>
      <c r="F19" s="2" t="s">
        <v>30</v>
      </c>
      <c r="G19" s="2" t="s">
        <v>30</v>
      </c>
      <c r="H19" s="2" t="s">
        <v>30</v>
      </c>
      <c r="I19" s="2" t="s">
        <v>30</v>
      </c>
    </row>
    <row r="20" spans="2:10" ht="25.5" customHeight="1" x14ac:dyDescent="0.15">
      <c r="C20" s="83" t="s">
        <v>29</v>
      </c>
      <c r="D20" s="84"/>
      <c r="E20" s="5">
        <v>3</v>
      </c>
      <c r="F20" s="5">
        <v>3</v>
      </c>
      <c r="G20" s="5">
        <v>2</v>
      </c>
      <c r="H20" s="5">
        <v>1</v>
      </c>
      <c r="I20" s="5">
        <v>0</v>
      </c>
    </row>
    <row r="22" spans="2:10" ht="16.5" customHeight="1" x14ac:dyDescent="0.15">
      <c r="B22" s="1" t="s">
        <v>40</v>
      </c>
    </row>
    <row r="23" spans="2:10" ht="22.5" customHeight="1" x14ac:dyDescent="0.15">
      <c r="B23" s="54" t="s">
        <v>36</v>
      </c>
      <c r="C23" s="54"/>
      <c r="D23" s="54"/>
      <c r="E23" s="54"/>
      <c r="F23" s="54"/>
      <c r="G23" s="54"/>
      <c r="H23" s="54"/>
      <c r="I23" s="54"/>
      <c r="J23" s="54"/>
    </row>
    <row r="24" spans="2:10" ht="22.5" customHeight="1" x14ac:dyDescent="0.15">
      <c r="B24" s="69" t="s">
        <v>37</v>
      </c>
      <c r="C24" s="69"/>
      <c r="D24" s="69"/>
      <c r="E24" s="69"/>
      <c r="F24" s="69"/>
      <c r="G24" s="69"/>
      <c r="H24" s="69"/>
      <c r="I24" s="69"/>
      <c r="J24" s="69"/>
    </row>
    <row r="28" spans="2:10" ht="21" customHeight="1" x14ac:dyDescent="0.15">
      <c r="B28" s="32" t="s">
        <v>48</v>
      </c>
      <c r="C28" s="33"/>
      <c r="D28" s="33"/>
      <c r="E28" s="33"/>
      <c r="F28" s="33"/>
      <c r="G28" s="33"/>
      <c r="H28" s="33"/>
      <c r="I28" s="33"/>
      <c r="J28" s="33"/>
    </row>
    <row r="30" spans="2:10" ht="51" customHeight="1" x14ac:dyDescent="0.15">
      <c r="B30" s="14"/>
      <c r="C30" s="59" t="s">
        <v>56</v>
      </c>
      <c r="D30" s="59"/>
      <c r="E30" s="59"/>
      <c r="F30" s="59"/>
      <c r="G30" s="59"/>
      <c r="H30" s="59"/>
      <c r="I30" s="59"/>
      <c r="J30" s="59"/>
    </row>
    <row r="31" spans="2:10" ht="16.5" customHeight="1" x14ac:dyDescent="0.15">
      <c r="C31" s="34" t="s">
        <v>77</v>
      </c>
      <c r="D31" s="25"/>
      <c r="E31" s="25"/>
      <c r="F31" s="25"/>
      <c r="G31" s="25"/>
      <c r="H31" s="25"/>
      <c r="I31" s="25"/>
      <c r="J31" s="25"/>
    </row>
    <row r="34" spans="2:10" ht="50.25" customHeight="1" x14ac:dyDescent="0.15">
      <c r="B34" s="12" t="s">
        <v>38</v>
      </c>
      <c r="C34" s="70" t="s">
        <v>35</v>
      </c>
      <c r="D34" s="70"/>
      <c r="E34" s="70"/>
      <c r="F34" s="70"/>
      <c r="G34" s="13" t="s">
        <v>1</v>
      </c>
      <c r="H34" s="13" t="s">
        <v>18</v>
      </c>
      <c r="I34" s="13" t="s">
        <v>78</v>
      </c>
      <c r="J34" s="11" t="s">
        <v>45</v>
      </c>
    </row>
    <row r="35" spans="2:10" ht="16.5" customHeight="1" thickBot="1" x14ac:dyDescent="0.2">
      <c r="B35" s="19" t="s">
        <v>41</v>
      </c>
      <c r="C35" s="85" t="s">
        <v>42</v>
      </c>
      <c r="D35" s="85"/>
      <c r="E35" s="85"/>
      <c r="F35" s="85"/>
      <c r="G35" s="20">
        <v>2</v>
      </c>
      <c r="H35" s="20" t="s">
        <v>5</v>
      </c>
      <c r="I35" s="51">
        <f>IFERROR(VLOOKUP(H35,Sheet1!$B$2:$C$7,2,FALSE),"")</f>
        <v>3</v>
      </c>
      <c r="J35" s="21">
        <f>IFERROR((G35*I35),"")</f>
        <v>6</v>
      </c>
    </row>
    <row r="36" spans="2:10" ht="16.5" customHeight="1" thickTop="1" x14ac:dyDescent="0.15">
      <c r="B36" s="16">
        <v>1</v>
      </c>
      <c r="C36" s="86"/>
      <c r="D36" s="86"/>
      <c r="E36" s="86"/>
      <c r="F36" s="86"/>
      <c r="G36" s="17"/>
      <c r="H36" s="17"/>
      <c r="I36" s="52" t="str">
        <f>IFERROR(VLOOKUP(H36,Sheet1!$B$2:$C$7,2,FALSE),"")</f>
        <v/>
      </c>
      <c r="J36" s="18" t="str">
        <f>IFERROR((G36*I36),"")</f>
        <v/>
      </c>
    </row>
    <row r="37" spans="2:10" ht="16.5" customHeight="1" x14ac:dyDescent="0.15">
      <c r="B37" s="8">
        <v>2</v>
      </c>
      <c r="C37" s="80"/>
      <c r="D37" s="80"/>
      <c r="E37" s="80"/>
      <c r="F37" s="80"/>
      <c r="G37" s="10"/>
      <c r="H37" s="10"/>
      <c r="I37" s="13" t="str">
        <f>IFERROR(VLOOKUP(H37,Sheet1!$B$2:$C$7,2,FALSE),"")</f>
        <v/>
      </c>
      <c r="J37" s="15" t="str">
        <f t="shared" ref="J37:J85" si="0">IFERROR((G37*I37),"")</f>
        <v/>
      </c>
    </row>
    <row r="38" spans="2:10" ht="16.5" customHeight="1" x14ac:dyDescent="0.15">
      <c r="B38" s="8">
        <v>3</v>
      </c>
      <c r="C38" s="80"/>
      <c r="D38" s="80"/>
      <c r="E38" s="80"/>
      <c r="F38" s="80"/>
      <c r="G38" s="10"/>
      <c r="H38" s="10"/>
      <c r="I38" s="13" t="str">
        <f>IFERROR(VLOOKUP(H38,Sheet1!$B$2:$C$7,2,FALSE),"")</f>
        <v/>
      </c>
      <c r="J38" s="15" t="str">
        <f t="shared" si="0"/>
        <v/>
      </c>
    </row>
    <row r="39" spans="2:10" ht="16.5" customHeight="1" x14ac:dyDescent="0.15">
      <c r="B39" s="8">
        <v>4</v>
      </c>
      <c r="C39" s="80"/>
      <c r="D39" s="80"/>
      <c r="E39" s="80"/>
      <c r="F39" s="80"/>
      <c r="G39" s="10"/>
      <c r="H39" s="10"/>
      <c r="I39" s="13" t="str">
        <f>IFERROR(VLOOKUP(H39,Sheet1!$B$2:$C$7,2,FALSE),"")</f>
        <v/>
      </c>
      <c r="J39" s="15" t="str">
        <f t="shared" si="0"/>
        <v/>
      </c>
    </row>
    <row r="40" spans="2:10" ht="16.5" customHeight="1" x14ac:dyDescent="0.15">
      <c r="B40" s="8">
        <v>5</v>
      </c>
      <c r="C40" s="80"/>
      <c r="D40" s="80"/>
      <c r="E40" s="80"/>
      <c r="F40" s="80"/>
      <c r="G40" s="10"/>
      <c r="H40" s="10"/>
      <c r="I40" s="13" t="str">
        <f>IFERROR(VLOOKUP(H40,Sheet1!$B$2:$C$7,2,FALSE),"")</f>
        <v/>
      </c>
      <c r="J40" s="15" t="str">
        <f t="shared" si="0"/>
        <v/>
      </c>
    </row>
    <row r="41" spans="2:10" ht="16.5" customHeight="1" x14ac:dyDescent="0.15">
      <c r="B41" s="8">
        <v>6</v>
      </c>
      <c r="C41" s="80"/>
      <c r="D41" s="80"/>
      <c r="E41" s="80"/>
      <c r="F41" s="80"/>
      <c r="G41" s="10"/>
      <c r="H41" s="10"/>
      <c r="I41" s="53" t="str">
        <f>IFERROR(VLOOKUP(H41,Sheet1!$B$2:$C$7,2,FALSE),"")</f>
        <v/>
      </c>
      <c r="J41" s="15" t="str">
        <f t="shared" si="0"/>
        <v/>
      </c>
    </row>
    <row r="42" spans="2:10" ht="16.5" customHeight="1" x14ac:dyDescent="0.15">
      <c r="B42" s="8">
        <v>7</v>
      </c>
      <c r="C42" s="80"/>
      <c r="D42" s="80"/>
      <c r="E42" s="80"/>
      <c r="F42" s="80"/>
      <c r="G42" s="10"/>
      <c r="H42" s="10"/>
      <c r="I42" s="13" t="str">
        <f>IFERROR(VLOOKUP(H42,Sheet1!$B$2:$C$7,2,FALSE),"")</f>
        <v/>
      </c>
      <c r="J42" s="15" t="str">
        <f t="shared" si="0"/>
        <v/>
      </c>
    </row>
    <row r="43" spans="2:10" ht="16.5" customHeight="1" x14ac:dyDescent="0.15">
      <c r="B43" s="8">
        <v>8</v>
      </c>
      <c r="C43" s="80"/>
      <c r="D43" s="80"/>
      <c r="E43" s="80"/>
      <c r="F43" s="80"/>
      <c r="G43" s="10"/>
      <c r="H43" s="10"/>
      <c r="I43" s="13" t="str">
        <f>IFERROR(VLOOKUP(H43,Sheet1!$B$2:$C$7,2,FALSE),"")</f>
        <v/>
      </c>
      <c r="J43" s="15" t="str">
        <f t="shared" si="0"/>
        <v/>
      </c>
    </row>
    <row r="44" spans="2:10" ht="16.5" customHeight="1" x14ac:dyDescent="0.15">
      <c r="B44" s="8">
        <v>9</v>
      </c>
      <c r="C44" s="80"/>
      <c r="D44" s="80"/>
      <c r="E44" s="80"/>
      <c r="F44" s="80"/>
      <c r="G44" s="10"/>
      <c r="H44" s="10"/>
      <c r="I44" s="13" t="str">
        <f>IFERROR(VLOOKUP(H44,Sheet1!$B$2:$C$7,2,FALSE),"")</f>
        <v/>
      </c>
      <c r="J44" s="15" t="str">
        <f t="shared" si="0"/>
        <v/>
      </c>
    </row>
    <row r="45" spans="2:10" ht="16.5" customHeight="1" x14ac:dyDescent="0.15">
      <c r="B45" s="8">
        <v>10</v>
      </c>
      <c r="C45" s="80"/>
      <c r="D45" s="80"/>
      <c r="E45" s="80"/>
      <c r="F45" s="80"/>
      <c r="G45" s="10"/>
      <c r="H45" s="10"/>
      <c r="I45" s="13" t="str">
        <f>IFERROR(VLOOKUP(H45,Sheet1!$B$2:$C$7,2,FALSE),"")</f>
        <v/>
      </c>
      <c r="J45" s="15" t="str">
        <f t="shared" si="0"/>
        <v/>
      </c>
    </row>
    <row r="46" spans="2:10" ht="16.5" customHeight="1" x14ac:dyDescent="0.15">
      <c r="B46" s="8">
        <v>11</v>
      </c>
      <c r="C46" s="80"/>
      <c r="D46" s="80"/>
      <c r="E46" s="80"/>
      <c r="F46" s="80"/>
      <c r="G46" s="10"/>
      <c r="H46" s="10"/>
      <c r="I46" s="13" t="str">
        <f>IFERROR(VLOOKUP(H46,Sheet1!$B$2:$C$7,2,FALSE),"")</f>
        <v/>
      </c>
      <c r="J46" s="15" t="str">
        <f t="shared" si="0"/>
        <v/>
      </c>
    </row>
    <row r="47" spans="2:10" ht="16.5" customHeight="1" x14ac:dyDescent="0.15">
      <c r="B47" s="8">
        <v>12</v>
      </c>
      <c r="C47" s="80"/>
      <c r="D47" s="80"/>
      <c r="E47" s="80"/>
      <c r="F47" s="80"/>
      <c r="G47" s="10"/>
      <c r="H47" s="10"/>
      <c r="I47" s="13" t="str">
        <f>IFERROR(VLOOKUP(H47,Sheet1!$B$2:$C$7,2,FALSE),"")</f>
        <v/>
      </c>
      <c r="J47" s="15" t="str">
        <f t="shared" si="0"/>
        <v/>
      </c>
    </row>
    <row r="48" spans="2:10" ht="16.5" customHeight="1" x14ac:dyDescent="0.15">
      <c r="B48" s="8">
        <v>13</v>
      </c>
      <c r="C48" s="80"/>
      <c r="D48" s="80"/>
      <c r="E48" s="80"/>
      <c r="F48" s="80"/>
      <c r="G48" s="10"/>
      <c r="H48" s="10"/>
      <c r="I48" s="13" t="str">
        <f>IFERROR(VLOOKUP(H48,Sheet1!$B$2:$C$7,2,FALSE),"")</f>
        <v/>
      </c>
      <c r="J48" s="15" t="str">
        <f t="shared" si="0"/>
        <v/>
      </c>
    </row>
    <row r="49" spans="2:10" ht="16.5" customHeight="1" x14ac:dyDescent="0.15">
      <c r="B49" s="8">
        <v>14</v>
      </c>
      <c r="C49" s="80"/>
      <c r="D49" s="80"/>
      <c r="E49" s="80"/>
      <c r="F49" s="80"/>
      <c r="G49" s="10"/>
      <c r="H49" s="10"/>
      <c r="I49" s="13" t="str">
        <f>IFERROR(VLOOKUP(H49,Sheet1!$B$2:$C$7,2,FALSE),"")</f>
        <v/>
      </c>
      <c r="J49" s="15" t="str">
        <f t="shared" si="0"/>
        <v/>
      </c>
    </row>
    <row r="50" spans="2:10" ht="16.5" customHeight="1" x14ac:dyDescent="0.15">
      <c r="B50" s="8">
        <v>15</v>
      </c>
      <c r="C50" s="80"/>
      <c r="D50" s="80"/>
      <c r="E50" s="80"/>
      <c r="F50" s="80"/>
      <c r="G50" s="10"/>
      <c r="H50" s="10"/>
      <c r="I50" s="13" t="str">
        <f>IFERROR(VLOOKUP(H50,Sheet1!$B$2:$C$7,2,FALSE),"")</f>
        <v/>
      </c>
      <c r="J50" s="15" t="str">
        <f t="shared" si="0"/>
        <v/>
      </c>
    </row>
    <row r="51" spans="2:10" ht="16.5" customHeight="1" x14ac:dyDescent="0.15">
      <c r="B51" s="8">
        <v>16</v>
      </c>
      <c r="C51" s="80"/>
      <c r="D51" s="80"/>
      <c r="E51" s="80"/>
      <c r="F51" s="80"/>
      <c r="G51" s="10"/>
      <c r="H51" s="10"/>
      <c r="I51" s="13" t="str">
        <f>IFERROR(VLOOKUP(H51,Sheet1!$B$2:$C$7,2,FALSE),"")</f>
        <v/>
      </c>
      <c r="J51" s="15" t="str">
        <f t="shared" si="0"/>
        <v/>
      </c>
    </row>
    <row r="52" spans="2:10" ht="16.5" customHeight="1" x14ac:dyDescent="0.15">
      <c r="B52" s="8">
        <v>17</v>
      </c>
      <c r="C52" s="80"/>
      <c r="D52" s="80"/>
      <c r="E52" s="80"/>
      <c r="F52" s="80"/>
      <c r="G52" s="10"/>
      <c r="H52" s="10"/>
      <c r="I52" s="13" t="str">
        <f>IFERROR(VLOOKUP(H52,Sheet1!$B$2:$C$7,2,FALSE),"")</f>
        <v/>
      </c>
      <c r="J52" s="15" t="str">
        <f t="shared" si="0"/>
        <v/>
      </c>
    </row>
    <row r="53" spans="2:10" ht="16.5" customHeight="1" x14ac:dyDescent="0.15">
      <c r="B53" s="8">
        <v>18</v>
      </c>
      <c r="C53" s="80"/>
      <c r="D53" s="80"/>
      <c r="E53" s="80"/>
      <c r="F53" s="80"/>
      <c r="G53" s="10"/>
      <c r="H53" s="10"/>
      <c r="I53" s="13" t="str">
        <f>IFERROR(VLOOKUP(H53,Sheet1!$B$2:$C$7,2,FALSE),"")</f>
        <v/>
      </c>
      <c r="J53" s="15" t="str">
        <f t="shared" si="0"/>
        <v/>
      </c>
    </row>
    <row r="54" spans="2:10" ht="16.5" customHeight="1" x14ac:dyDescent="0.15">
      <c r="B54" s="8">
        <v>19</v>
      </c>
      <c r="C54" s="80"/>
      <c r="D54" s="80"/>
      <c r="E54" s="80"/>
      <c r="F54" s="80"/>
      <c r="G54" s="10"/>
      <c r="H54" s="10"/>
      <c r="I54" s="13" t="str">
        <f>IFERROR(VLOOKUP(H54,Sheet1!$B$2:$C$7,2,FALSE),"")</f>
        <v/>
      </c>
      <c r="J54" s="15" t="str">
        <f t="shared" si="0"/>
        <v/>
      </c>
    </row>
    <row r="55" spans="2:10" ht="16.5" customHeight="1" x14ac:dyDescent="0.15">
      <c r="B55" s="8">
        <v>20</v>
      </c>
      <c r="C55" s="80"/>
      <c r="D55" s="80"/>
      <c r="E55" s="80"/>
      <c r="F55" s="80"/>
      <c r="G55" s="10"/>
      <c r="H55" s="10"/>
      <c r="I55" s="13" t="str">
        <f>IFERROR(VLOOKUP(H55,Sheet1!$B$2:$C$7,2,FALSE),"")</f>
        <v/>
      </c>
      <c r="J55" s="15" t="str">
        <f t="shared" si="0"/>
        <v/>
      </c>
    </row>
    <row r="56" spans="2:10" ht="16.5" customHeight="1" x14ac:dyDescent="0.15">
      <c r="B56" s="8">
        <v>21</v>
      </c>
      <c r="C56" s="80"/>
      <c r="D56" s="80"/>
      <c r="E56" s="80"/>
      <c r="F56" s="80"/>
      <c r="G56" s="10"/>
      <c r="H56" s="10"/>
      <c r="I56" s="13" t="str">
        <f>IFERROR(VLOOKUP(H56,Sheet1!$B$2:$C$7,2,FALSE),"")</f>
        <v/>
      </c>
      <c r="J56" s="15" t="str">
        <f t="shared" si="0"/>
        <v/>
      </c>
    </row>
    <row r="57" spans="2:10" ht="16.5" customHeight="1" x14ac:dyDescent="0.15">
      <c r="B57" s="8">
        <v>22</v>
      </c>
      <c r="C57" s="80"/>
      <c r="D57" s="80"/>
      <c r="E57" s="80"/>
      <c r="F57" s="80"/>
      <c r="G57" s="10"/>
      <c r="H57" s="10"/>
      <c r="I57" s="13" t="str">
        <f>IFERROR(VLOOKUP(H57,Sheet1!$B$2:$C$7,2,FALSE),"")</f>
        <v/>
      </c>
      <c r="J57" s="15" t="str">
        <f t="shared" si="0"/>
        <v/>
      </c>
    </row>
    <row r="58" spans="2:10" ht="16.5" customHeight="1" x14ac:dyDescent="0.15">
      <c r="B58" s="8">
        <v>23</v>
      </c>
      <c r="C58" s="80"/>
      <c r="D58" s="80"/>
      <c r="E58" s="80"/>
      <c r="F58" s="80"/>
      <c r="G58" s="10"/>
      <c r="H58" s="10"/>
      <c r="I58" s="13" t="str">
        <f>IFERROR(VLOOKUP(H58,Sheet1!$B$2:$C$7,2,FALSE),"")</f>
        <v/>
      </c>
      <c r="J58" s="15" t="str">
        <f t="shared" si="0"/>
        <v/>
      </c>
    </row>
    <row r="59" spans="2:10" ht="16.5" customHeight="1" x14ac:dyDescent="0.15">
      <c r="B59" s="8">
        <v>24</v>
      </c>
      <c r="C59" s="80"/>
      <c r="D59" s="80"/>
      <c r="E59" s="80"/>
      <c r="F59" s="80"/>
      <c r="G59" s="10"/>
      <c r="H59" s="10"/>
      <c r="I59" s="13" t="str">
        <f>IFERROR(VLOOKUP(H59,Sheet1!$B$2:$C$7,2,FALSE),"")</f>
        <v/>
      </c>
      <c r="J59" s="15" t="str">
        <f t="shared" si="0"/>
        <v/>
      </c>
    </row>
    <row r="60" spans="2:10" ht="16.5" customHeight="1" x14ac:dyDescent="0.15">
      <c r="B60" s="8">
        <v>25</v>
      </c>
      <c r="C60" s="80"/>
      <c r="D60" s="80"/>
      <c r="E60" s="80"/>
      <c r="F60" s="80"/>
      <c r="G60" s="10"/>
      <c r="H60" s="10"/>
      <c r="I60" s="13" t="str">
        <f>IFERROR(VLOOKUP(H60,Sheet1!$B$2:$C$7,2,FALSE),"")</f>
        <v/>
      </c>
      <c r="J60" s="15" t="str">
        <f t="shared" si="0"/>
        <v/>
      </c>
    </row>
    <row r="61" spans="2:10" ht="16.5" customHeight="1" x14ac:dyDescent="0.15">
      <c r="B61" s="8">
        <v>26</v>
      </c>
      <c r="C61" s="80"/>
      <c r="D61" s="80"/>
      <c r="E61" s="80"/>
      <c r="F61" s="80"/>
      <c r="G61" s="10"/>
      <c r="H61" s="10"/>
      <c r="I61" s="13" t="str">
        <f>IFERROR(VLOOKUP(H61,Sheet1!$B$2:$C$7,2,FALSE),"")</f>
        <v/>
      </c>
      <c r="J61" s="15" t="str">
        <f t="shared" si="0"/>
        <v/>
      </c>
    </row>
    <row r="62" spans="2:10" ht="16.5" customHeight="1" x14ac:dyDescent="0.15">
      <c r="B62" s="8">
        <v>27</v>
      </c>
      <c r="C62" s="80"/>
      <c r="D62" s="80"/>
      <c r="E62" s="80"/>
      <c r="F62" s="80"/>
      <c r="G62" s="10"/>
      <c r="H62" s="10"/>
      <c r="I62" s="13" t="str">
        <f>IFERROR(VLOOKUP(H62,Sheet1!$B$2:$C$7,2,FALSE),"")</f>
        <v/>
      </c>
      <c r="J62" s="15" t="str">
        <f t="shared" si="0"/>
        <v/>
      </c>
    </row>
    <row r="63" spans="2:10" ht="16.5" customHeight="1" x14ac:dyDescent="0.15">
      <c r="B63" s="8">
        <v>28</v>
      </c>
      <c r="C63" s="80"/>
      <c r="D63" s="80"/>
      <c r="E63" s="80"/>
      <c r="F63" s="80"/>
      <c r="G63" s="10"/>
      <c r="H63" s="10"/>
      <c r="I63" s="13" t="str">
        <f>IFERROR(VLOOKUP(H63,Sheet1!$B$2:$C$7,2,FALSE),"")</f>
        <v/>
      </c>
      <c r="J63" s="15" t="str">
        <f t="shared" si="0"/>
        <v/>
      </c>
    </row>
    <row r="64" spans="2:10" ht="16.5" customHeight="1" x14ac:dyDescent="0.15">
      <c r="B64" s="8">
        <v>29</v>
      </c>
      <c r="C64" s="80"/>
      <c r="D64" s="80"/>
      <c r="E64" s="80"/>
      <c r="F64" s="80"/>
      <c r="G64" s="10"/>
      <c r="H64" s="10"/>
      <c r="I64" s="13" t="str">
        <f>IFERROR(VLOOKUP(H64,Sheet1!$B$2:$C$7,2,FALSE),"")</f>
        <v/>
      </c>
      <c r="J64" s="15" t="str">
        <f t="shared" si="0"/>
        <v/>
      </c>
    </row>
    <row r="65" spans="2:10" ht="16.5" customHeight="1" x14ac:dyDescent="0.15">
      <c r="B65" s="8">
        <v>30</v>
      </c>
      <c r="C65" s="80"/>
      <c r="D65" s="80"/>
      <c r="E65" s="80"/>
      <c r="F65" s="80"/>
      <c r="G65" s="10"/>
      <c r="H65" s="10"/>
      <c r="I65" s="13" t="str">
        <f>IFERROR(VLOOKUP(H65,Sheet1!$B$2:$C$7,2,FALSE),"")</f>
        <v/>
      </c>
      <c r="J65" s="15" t="str">
        <f t="shared" si="0"/>
        <v/>
      </c>
    </row>
    <row r="66" spans="2:10" ht="16.5" customHeight="1" x14ac:dyDescent="0.15">
      <c r="B66" s="8">
        <v>31</v>
      </c>
      <c r="C66" s="80"/>
      <c r="D66" s="80"/>
      <c r="E66" s="80"/>
      <c r="F66" s="80"/>
      <c r="G66" s="10"/>
      <c r="H66" s="10"/>
      <c r="I66" s="13" t="str">
        <f>IFERROR(VLOOKUP(H66,Sheet1!$B$2:$C$7,2,FALSE),"")</f>
        <v/>
      </c>
      <c r="J66" s="15" t="str">
        <f t="shared" si="0"/>
        <v/>
      </c>
    </row>
    <row r="67" spans="2:10" ht="16.5" customHeight="1" x14ac:dyDescent="0.15">
      <c r="B67" s="8">
        <v>32</v>
      </c>
      <c r="C67" s="80"/>
      <c r="D67" s="80"/>
      <c r="E67" s="80"/>
      <c r="F67" s="80"/>
      <c r="G67" s="10"/>
      <c r="H67" s="10"/>
      <c r="I67" s="13" t="str">
        <f>IFERROR(VLOOKUP(H67,Sheet1!$B$2:$C$7,2,FALSE),"")</f>
        <v/>
      </c>
      <c r="J67" s="15" t="str">
        <f t="shared" si="0"/>
        <v/>
      </c>
    </row>
    <row r="68" spans="2:10" ht="16.5" customHeight="1" x14ac:dyDescent="0.15">
      <c r="B68" s="8">
        <v>33</v>
      </c>
      <c r="C68" s="80"/>
      <c r="D68" s="80"/>
      <c r="E68" s="80"/>
      <c r="F68" s="80"/>
      <c r="G68" s="10"/>
      <c r="H68" s="10"/>
      <c r="I68" s="13" t="str">
        <f>IFERROR(VLOOKUP(H68,Sheet1!$B$2:$C$7,2,FALSE),"")</f>
        <v/>
      </c>
      <c r="J68" s="15" t="str">
        <f t="shared" si="0"/>
        <v/>
      </c>
    </row>
    <row r="69" spans="2:10" ht="16.5" customHeight="1" x14ac:dyDescent="0.15">
      <c r="B69" s="8">
        <v>34</v>
      </c>
      <c r="C69" s="80"/>
      <c r="D69" s="80"/>
      <c r="E69" s="80"/>
      <c r="F69" s="80"/>
      <c r="G69" s="10"/>
      <c r="H69" s="10"/>
      <c r="I69" s="13" t="str">
        <f>IFERROR(VLOOKUP(H69,Sheet1!$B$2:$C$7,2,FALSE),"")</f>
        <v/>
      </c>
      <c r="J69" s="15" t="str">
        <f t="shared" si="0"/>
        <v/>
      </c>
    </row>
    <row r="70" spans="2:10" ht="16.5" customHeight="1" x14ac:dyDescent="0.15">
      <c r="B70" s="8">
        <v>35</v>
      </c>
      <c r="C70" s="80"/>
      <c r="D70" s="80"/>
      <c r="E70" s="80"/>
      <c r="F70" s="80"/>
      <c r="G70" s="10"/>
      <c r="H70" s="10"/>
      <c r="I70" s="13" t="str">
        <f>IFERROR(VLOOKUP(H70,Sheet1!$B$2:$C$7,2,FALSE),"")</f>
        <v/>
      </c>
      <c r="J70" s="15" t="str">
        <f t="shared" si="0"/>
        <v/>
      </c>
    </row>
    <row r="71" spans="2:10" ht="16.5" customHeight="1" x14ac:dyDescent="0.15">
      <c r="B71" s="8">
        <v>36</v>
      </c>
      <c r="C71" s="80"/>
      <c r="D71" s="80"/>
      <c r="E71" s="80"/>
      <c r="F71" s="80"/>
      <c r="G71" s="10"/>
      <c r="H71" s="10"/>
      <c r="I71" s="53" t="str">
        <f>IFERROR(VLOOKUP(H71,Sheet1!$B$2:$C$7,2,FALSE),"")</f>
        <v/>
      </c>
      <c r="J71" s="15" t="str">
        <f t="shared" si="0"/>
        <v/>
      </c>
    </row>
    <row r="72" spans="2:10" ht="16.5" customHeight="1" x14ac:dyDescent="0.15">
      <c r="B72" s="8">
        <v>37</v>
      </c>
      <c r="C72" s="80"/>
      <c r="D72" s="80"/>
      <c r="E72" s="80"/>
      <c r="F72" s="80"/>
      <c r="G72" s="10"/>
      <c r="H72" s="10"/>
      <c r="I72" s="13" t="str">
        <f>IFERROR(VLOOKUP(H72,Sheet1!$B$2:$C$7,2,FALSE),"")</f>
        <v/>
      </c>
      <c r="J72" s="15" t="str">
        <f t="shared" si="0"/>
        <v/>
      </c>
    </row>
    <row r="73" spans="2:10" ht="16.5" customHeight="1" x14ac:dyDescent="0.15">
      <c r="B73" s="8">
        <v>38</v>
      </c>
      <c r="C73" s="80"/>
      <c r="D73" s="80"/>
      <c r="E73" s="80"/>
      <c r="F73" s="80"/>
      <c r="G73" s="10"/>
      <c r="H73" s="10"/>
      <c r="I73" s="13" t="str">
        <f>IFERROR(VLOOKUP(H73,Sheet1!$B$2:$C$7,2,FALSE),"")</f>
        <v/>
      </c>
      <c r="J73" s="15" t="str">
        <f t="shared" si="0"/>
        <v/>
      </c>
    </row>
    <row r="74" spans="2:10" ht="16.5" customHeight="1" x14ac:dyDescent="0.15">
      <c r="B74" s="8">
        <v>39</v>
      </c>
      <c r="C74" s="80"/>
      <c r="D74" s="80"/>
      <c r="E74" s="80"/>
      <c r="F74" s="80"/>
      <c r="G74" s="10"/>
      <c r="H74" s="10"/>
      <c r="I74" s="13" t="str">
        <f>IFERROR(VLOOKUP(H74,Sheet1!$B$2:$C$7,2,FALSE),"")</f>
        <v/>
      </c>
      <c r="J74" s="15" t="str">
        <f t="shared" si="0"/>
        <v/>
      </c>
    </row>
    <row r="75" spans="2:10" ht="16.5" customHeight="1" x14ac:dyDescent="0.15">
      <c r="B75" s="8">
        <v>40</v>
      </c>
      <c r="C75" s="80"/>
      <c r="D75" s="80"/>
      <c r="E75" s="80"/>
      <c r="F75" s="80"/>
      <c r="G75" s="10"/>
      <c r="H75" s="10"/>
      <c r="I75" s="13" t="str">
        <f>IFERROR(VLOOKUP(H75,Sheet1!$B$2:$C$7,2,FALSE),"")</f>
        <v/>
      </c>
      <c r="J75" s="15" t="str">
        <f t="shared" si="0"/>
        <v/>
      </c>
    </row>
    <row r="76" spans="2:10" ht="16.5" customHeight="1" x14ac:dyDescent="0.15">
      <c r="B76" s="8">
        <v>41</v>
      </c>
      <c r="C76" s="80"/>
      <c r="D76" s="80"/>
      <c r="E76" s="80"/>
      <c r="F76" s="80"/>
      <c r="G76" s="10"/>
      <c r="H76" s="10"/>
      <c r="I76" s="13" t="str">
        <f>IFERROR(VLOOKUP(H76,Sheet1!$B$2:$C$7,2,FALSE),"")</f>
        <v/>
      </c>
      <c r="J76" s="15" t="str">
        <f t="shared" si="0"/>
        <v/>
      </c>
    </row>
    <row r="77" spans="2:10" ht="16.5" customHeight="1" x14ac:dyDescent="0.15">
      <c r="B77" s="8">
        <v>42</v>
      </c>
      <c r="C77" s="80"/>
      <c r="D77" s="80"/>
      <c r="E77" s="80"/>
      <c r="F77" s="80"/>
      <c r="G77" s="10"/>
      <c r="H77" s="10"/>
      <c r="I77" s="13" t="str">
        <f>IFERROR(VLOOKUP(H77,Sheet1!$B$2:$C$7,2,FALSE),"")</f>
        <v/>
      </c>
      <c r="J77" s="15" t="str">
        <f t="shared" si="0"/>
        <v/>
      </c>
    </row>
    <row r="78" spans="2:10" ht="16.5" customHeight="1" x14ac:dyDescent="0.15">
      <c r="B78" s="8">
        <v>43</v>
      </c>
      <c r="C78" s="80"/>
      <c r="D78" s="80"/>
      <c r="E78" s="80"/>
      <c r="F78" s="80"/>
      <c r="G78" s="10"/>
      <c r="H78" s="10"/>
      <c r="I78" s="13" t="str">
        <f>IFERROR(VLOOKUP(H78,Sheet1!$B$2:$C$7,2,FALSE),"")</f>
        <v/>
      </c>
      <c r="J78" s="15" t="str">
        <f t="shared" si="0"/>
        <v/>
      </c>
    </row>
    <row r="79" spans="2:10" ht="16.5" customHeight="1" x14ac:dyDescent="0.15">
      <c r="B79" s="8">
        <v>44</v>
      </c>
      <c r="C79" s="80"/>
      <c r="D79" s="80"/>
      <c r="E79" s="80"/>
      <c r="F79" s="80"/>
      <c r="G79" s="10"/>
      <c r="H79" s="10"/>
      <c r="I79" s="13" t="str">
        <f>IFERROR(VLOOKUP(H79,Sheet1!$B$2:$C$7,2,FALSE),"")</f>
        <v/>
      </c>
      <c r="J79" s="15" t="str">
        <f t="shared" si="0"/>
        <v/>
      </c>
    </row>
    <row r="80" spans="2:10" ht="16.5" customHeight="1" x14ac:dyDescent="0.15">
      <c r="B80" s="8">
        <v>45</v>
      </c>
      <c r="C80" s="80"/>
      <c r="D80" s="80"/>
      <c r="E80" s="80"/>
      <c r="F80" s="80"/>
      <c r="G80" s="10"/>
      <c r="H80" s="10"/>
      <c r="I80" s="13" t="str">
        <f>IFERROR(VLOOKUP(H80,Sheet1!$B$2:$C$7,2,FALSE),"")</f>
        <v/>
      </c>
      <c r="J80" s="15" t="str">
        <f t="shared" si="0"/>
        <v/>
      </c>
    </row>
    <row r="81" spans="2:10" ht="16.5" customHeight="1" x14ac:dyDescent="0.15">
      <c r="B81" s="8">
        <v>46</v>
      </c>
      <c r="C81" s="80"/>
      <c r="D81" s="80"/>
      <c r="E81" s="80"/>
      <c r="F81" s="80"/>
      <c r="G81" s="10"/>
      <c r="H81" s="10"/>
      <c r="I81" s="13" t="str">
        <f>IFERROR(VLOOKUP(H81,Sheet1!$B$2:$C$7,2,FALSE),"")</f>
        <v/>
      </c>
      <c r="J81" s="15" t="str">
        <f t="shared" si="0"/>
        <v/>
      </c>
    </row>
    <row r="82" spans="2:10" ht="16.5" customHeight="1" x14ac:dyDescent="0.15">
      <c r="B82" s="8">
        <v>47</v>
      </c>
      <c r="C82" s="80"/>
      <c r="D82" s="80"/>
      <c r="E82" s="80"/>
      <c r="F82" s="80"/>
      <c r="G82" s="10"/>
      <c r="H82" s="10"/>
      <c r="I82" s="13" t="str">
        <f>IFERROR(VLOOKUP(H82,Sheet1!$B$2:$C$7,2,FALSE),"")</f>
        <v/>
      </c>
      <c r="J82" s="15" t="str">
        <f t="shared" si="0"/>
        <v/>
      </c>
    </row>
    <row r="83" spans="2:10" ht="16.5" customHeight="1" x14ac:dyDescent="0.15">
      <c r="B83" s="8">
        <v>48</v>
      </c>
      <c r="C83" s="80"/>
      <c r="D83" s="80"/>
      <c r="E83" s="80"/>
      <c r="F83" s="80"/>
      <c r="G83" s="10"/>
      <c r="H83" s="10"/>
      <c r="I83" s="13" t="str">
        <f>IFERROR(VLOOKUP(H83,Sheet1!$B$2:$C$7,2,FALSE),"")</f>
        <v/>
      </c>
      <c r="J83" s="15" t="str">
        <f t="shared" si="0"/>
        <v/>
      </c>
    </row>
    <row r="84" spans="2:10" ht="16.5" customHeight="1" x14ac:dyDescent="0.15">
      <c r="B84" s="8">
        <v>49</v>
      </c>
      <c r="C84" s="80"/>
      <c r="D84" s="80"/>
      <c r="E84" s="80"/>
      <c r="F84" s="80"/>
      <c r="G84" s="10"/>
      <c r="H84" s="10"/>
      <c r="I84" s="13" t="str">
        <f>IFERROR(VLOOKUP(H84,Sheet1!$B$2:$C$7,2,FALSE),"")</f>
        <v/>
      </c>
      <c r="J84" s="15" t="str">
        <f t="shared" si="0"/>
        <v/>
      </c>
    </row>
    <row r="85" spans="2:10" ht="16.5" customHeight="1" x14ac:dyDescent="0.15">
      <c r="B85" s="8">
        <v>50</v>
      </c>
      <c r="C85" s="80"/>
      <c r="D85" s="80"/>
      <c r="E85" s="80"/>
      <c r="F85" s="80"/>
      <c r="G85" s="10"/>
      <c r="H85" s="10"/>
      <c r="I85" s="13" t="str">
        <f>IFERROR(VLOOKUP(H85,Sheet1!$B$2:$C$7,2,FALSE),"")</f>
        <v/>
      </c>
      <c r="J85" s="15" t="str">
        <f t="shared" si="0"/>
        <v/>
      </c>
    </row>
    <row r="86" spans="2:10" ht="27" customHeight="1" x14ac:dyDescent="0.15">
      <c r="B86" s="74" t="s">
        <v>0</v>
      </c>
      <c r="C86" s="75"/>
      <c r="D86" s="75"/>
      <c r="E86" s="75"/>
      <c r="F86" s="76"/>
      <c r="G86" s="9">
        <f>SUM(G36:G85)</f>
        <v>0</v>
      </c>
      <c r="H86" s="9" t="s">
        <v>19</v>
      </c>
      <c r="I86" s="9" t="s">
        <v>19</v>
      </c>
      <c r="J86" s="15">
        <f>SUM(J36:J85)</f>
        <v>0</v>
      </c>
    </row>
    <row r="87" spans="2:10" ht="16.5" customHeight="1" x14ac:dyDescent="0.15">
      <c r="B87" s="2"/>
      <c r="C87" s="73"/>
      <c r="D87" s="73"/>
      <c r="E87" s="73"/>
      <c r="F87" s="73"/>
      <c r="G87" s="6"/>
      <c r="H87" s="6"/>
      <c r="I87" s="6"/>
      <c r="J87" s="6"/>
    </row>
    <row r="88" spans="2:10" ht="31.5" customHeight="1" x14ac:dyDescent="0.15">
      <c r="B88" s="2"/>
      <c r="C88" s="77" t="s">
        <v>44</v>
      </c>
      <c r="D88" s="77"/>
      <c r="E88" s="77"/>
      <c r="F88" s="77"/>
      <c r="G88" s="78" t="e">
        <f>ROUND(J86/G86,3)</f>
        <v>#DIV/0!</v>
      </c>
      <c r="H88" s="78"/>
      <c r="I88" s="6"/>
      <c r="J88" s="6"/>
    </row>
    <row r="89" spans="2:10" ht="16.5" customHeight="1" x14ac:dyDescent="0.15">
      <c r="B89" s="2"/>
      <c r="C89" s="73"/>
      <c r="D89" s="73"/>
      <c r="E89" s="73"/>
      <c r="F89" s="73"/>
      <c r="G89" s="6"/>
      <c r="H89" s="6"/>
      <c r="I89" s="6"/>
      <c r="J89" s="6"/>
    </row>
    <row r="90" spans="2:10" ht="16.5" customHeight="1" x14ac:dyDescent="0.15">
      <c r="C90" s="73"/>
      <c r="D90" s="73"/>
      <c r="E90" s="73"/>
      <c r="F90" s="73"/>
      <c r="G90" s="6"/>
      <c r="H90" s="6"/>
      <c r="I90" s="6"/>
      <c r="J90" s="6"/>
    </row>
    <row r="91" spans="2:10" ht="16.5" customHeight="1" x14ac:dyDescent="0.15">
      <c r="C91" s="73"/>
      <c r="D91" s="73"/>
      <c r="E91" s="73"/>
      <c r="F91" s="73"/>
      <c r="G91" s="6"/>
      <c r="H91" s="6"/>
      <c r="I91" s="6"/>
      <c r="J91" s="6"/>
    </row>
    <row r="92" spans="2:10" ht="16.5" customHeight="1" x14ac:dyDescent="0.15">
      <c r="C92" s="73"/>
      <c r="D92" s="73"/>
      <c r="E92" s="73"/>
      <c r="F92" s="73"/>
      <c r="G92" s="6"/>
      <c r="H92" s="6"/>
      <c r="I92" s="6"/>
      <c r="J92" s="6"/>
    </row>
    <row r="93" spans="2:10" ht="16.5" customHeight="1" x14ac:dyDescent="0.15">
      <c r="C93" s="73"/>
      <c r="D93" s="73"/>
      <c r="E93" s="73"/>
      <c r="F93" s="73"/>
      <c r="G93" s="6"/>
      <c r="H93" s="6"/>
      <c r="I93" s="6"/>
      <c r="J93" s="6"/>
    </row>
    <row r="125" spans="3:3" ht="16.5" customHeight="1" x14ac:dyDescent="0.15">
      <c r="C125" s="1" t="s">
        <v>33</v>
      </c>
    </row>
    <row r="126" spans="3:3" ht="16.5" customHeight="1" x14ac:dyDescent="0.15">
      <c r="C126" s="1" t="s">
        <v>34</v>
      </c>
    </row>
  </sheetData>
  <mergeCells count="80">
    <mergeCell ref="C15:D15"/>
    <mergeCell ref="B5:C5"/>
    <mergeCell ref="D5:F5"/>
    <mergeCell ref="G5:H5"/>
    <mergeCell ref="B6:C6"/>
    <mergeCell ref="D6:F6"/>
    <mergeCell ref="G6:H6"/>
    <mergeCell ref="B10:B11"/>
    <mergeCell ref="E11:I11"/>
    <mergeCell ref="C12:D12"/>
    <mergeCell ref="C13:D13"/>
    <mergeCell ref="C14:D14"/>
    <mergeCell ref="C38:F38"/>
    <mergeCell ref="C16:D16"/>
    <mergeCell ref="C17:D17"/>
    <mergeCell ref="C18:D18"/>
    <mergeCell ref="C20:D20"/>
    <mergeCell ref="B23:J23"/>
    <mergeCell ref="B24:J24"/>
    <mergeCell ref="C30:J30"/>
    <mergeCell ref="C34:F34"/>
    <mergeCell ref="C35:F35"/>
    <mergeCell ref="C36:F36"/>
    <mergeCell ref="C37:F37"/>
    <mergeCell ref="C50:F50"/>
    <mergeCell ref="C39:F39"/>
    <mergeCell ref="C40:F40"/>
    <mergeCell ref="C41:F41"/>
    <mergeCell ref="C42:F42"/>
    <mergeCell ref="C43:F43"/>
    <mergeCell ref="C44:F44"/>
    <mergeCell ref="C45:F45"/>
    <mergeCell ref="C46:F46"/>
    <mergeCell ref="C47:F47"/>
    <mergeCell ref="C48:F48"/>
    <mergeCell ref="C49:F49"/>
    <mergeCell ref="C62:F62"/>
    <mergeCell ref="C51:F51"/>
    <mergeCell ref="C52:F52"/>
    <mergeCell ref="C53:F53"/>
    <mergeCell ref="C54:F54"/>
    <mergeCell ref="C55:F55"/>
    <mergeCell ref="C56:F56"/>
    <mergeCell ref="C57:F57"/>
    <mergeCell ref="C58:F58"/>
    <mergeCell ref="C59:F59"/>
    <mergeCell ref="C60:F60"/>
    <mergeCell ref="C61:F61"/>
    <mergeCell ref="C92:F92"/>
    <mergeCell ref="C93:F93"/>
    <mergeCell ref="C63:F63"/>
    <mergeCell ref="C64:F64"/>
    <mergeCell ref="C65:F65"/>
    <mergeCell ref="B86:F86"/>
    <mergeCell ref="C87:F87"/>
    <mergeCell ref="C88:F88"/>
    <mergeCell ref="C66:F66"/>
    <mergeCell ref="C67:F67"/>
    <mergeCell ref="C68:F68"/>
    <mergeCell ref="C69:F69"/>
    <mergeCell ref="C75:F75"/>
    <mergeCell ref="C79:F79"/>
    <mergeCell ref="C80:F80"/>
    <mergeCell ref="C81:F81"/>
    <mergeCell ref="G88:H88"/>
    <mergeCell ref="C89:F89"/>
    <mergeCell ref="C90:F90"/>
    <mergeCell ref="C91:F91"/>
    <mergeCell ref="C70:F70"/>
    <mergeCell ref="C71:F71"/>
    <mergeCell ref="C72:F72"/>
    <mergeCell ref="C73:F73"/>
    <mergeCell ref="C74:F74"/>
    <mergeCell ref="C82:F82"/>
    <mergeCell ref="C83:F83"/>
    <mergeCell ref="C84:F84"/>
    <mergeCell ref="C85:F85"/>
    <mergeCell ref="C76:F76"/>
    <mergeCell ref="C77:F77"/>
    <mergeCell ref="C78:F78"/>
  </mergeCells>
  <phoneticPr fontId="1"/>
  <dataValidations count="1">
    <dataValidation type="list" allowBlank="1" showInputMessage="1" showErrorMessage="1" sqref="B12:B18" xr:uid="{30D496DB-5E0F-4227-A781-5E3E632DB846}">
      <formula1>$C$125:$C$126</formula1>
    </dataValidation>
  </dataValidations>
  <pageMargins left="0.70866141732283472" right="0.70866141732283472" top="0.74803149606299213" bottom="0.74803149606299213" header="0.31496062992125984" footer="0.31496062992125984"/>
  <pageSetup paperSize="9" scale="94" orientation="portrait" r:id="rId1"/>
  <rowBreaks count="2" manualBreakCount="2">
    <brk id="32" max="10" man="1"/>
    <brk id="65"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F81E9-E7F2-4714-90BE-D93DA4A60329}">
  <sheetPr>
    <tabColor theme="6" tint="0.39997558519241921"/>
  </sheetPr>
  <dimension ref="A1:K101"/>
  <sheetViews>
    <sheetView showGridLines="0" zoomScaleNormal="100" workbookViewId="0">
      <selection activeCell="P4" sqref="P4"/>
    </sheetView>
  </sheetViews>
  <sheetFormatPr defaultColWidth="9" defaultRowHeight="16.5" customHeight="1" x14ac:dyDescent="0.15"/>
  <cols>
    <col min="1" max="1" width="2.875" style="1" customWidth="1"/>
    <col min="2" max="2" width="4.375" style="1" customWidth="1"/>
    <col min="3" max="3" width="15.125" style="1" customWidth="1"/>
    <col min="4" max="4" width="13.125" style="1" customWidth="1"/>
    <col min="5" max="9" width="9.875" style="1" customWidth="1"/>
    <col min="10" max="10" width="9.75" style="1" customWidth="1"/>
    <col min="11" max="11" width="3.125" style="1" hidden="1" customWidth="1"/>
    <col min="12" max="16384" width="9" style="1"/>
  </cols>
  <sheetData>
    <row r="1" spans="1:10" ht="16.5" customHeight="1" x14ac:dyDescent="0.15">
      <c r="J1" s="3" t="s">
        <v>49</v>
      </c>
    </row>
    <row r="3" spans="1:10" ht="21.75" customHeight="1" x14ac:dyDescent="0.15">
      <c r="A3" s="26"/>
      <c r="B3" s="27" t="s">
        <v>39</v>
      </c>
      <c r="C3" s="26"/>
      <c r="D3" s="26"/>
      <c r="E3" s="28" t="s">
        <v>88</v>
      </c>
      <c r="F3" s="26"/>
      <c r="G3" s="26"/>
      <c r="H3" s="26"/>
      <c r="I3" s="26"/>
      <c r="J3" s="26"/>
    </row>
    <row r="4" spans="1:10" ht="21.75" customHeight="1" x14ac:dyDescent="0.15"/>
    <row r="5" spans="1:10" ht="14.25" x14ac:dyDescent="0.15">
      <c r="B5" s="55" t="s">
        <v>11</v>
      </c>
      <c r="C5" s="55"/>
      <c r="D5" s="55" t="s">
        <v>2</v>
      </c>
      <c r="E5" s="55"/>
      <c r="F5" s="55"/>
      <c r="G5" s="56" t="s">
        <v>63</v>
      </c>
      <c r="H5" s="56"/>
    </row>
    <row r="6" spans="1:10" ht="36" customHeight="1" x14ac:dyDescent="0.15">
      <c r="B6" s="57"/>
      <c r="C6" s="57"/>
      <c r="D6" s="57"/>
      <c r="E6" s="57"/>
      <c r="F6" s="57"/>
      <c r="G6" s="58" t="e">
        <f>G63</f>
        <v>#DIV/0!</v>
      </c>
      <c r="H6" s="58"/>
    </row>
    <row r="9" spans="1:10" ht="24.75" customHeight="1" x14ac:dyDescent="0.15">
      <c r="B9" s="41" t="s">
        <v>51</v>
      </c>
      <c r="C9" s="42"/>
      <c r="D9" s="42"/>
      <c r="E9" s="42"/>
      <c r="F9" s="42"/>
      <c r="G9" s="42"/>
      <c r="H9" s="42"/>
      <c r="I9" s="42"/>
      <c r="J9" s="42"/>
    </row>
    <row r="10" spans="1:10" ht="10.5" customHeight="1" x14ac:dyDescent="0.15">
      <c r="B10" s="14"/>
      <c r="C10" s="50"/>
      <c r="D10" s="50"/>
      <c r="E10" s="50"/>
      <c r="F10" s="50"/>
      <c r="G10" s="50"/>
      <c r="H10" s="50"/>
      <c r="I10" s="50"/>
      <c r="J10" s="50"/>
    </row>
    <row r="11" spans="1:10" ht="67.5" customHeight="1" x14ac:dyDescent="0.15">
      <c r="B11" s="43"/>
      <c r="C11" s="59" t="s">
        <v>71</v>
      </c>
      <c r="D11" s="59"/>
      <c r="E11" s="59"/>
      <c r="F11" s="59"/>
      <c r="G11" s="59"/>
      <c r="H11" s="59"/>
      <c r="I11" s="59"/>
      <c r="J11" s="59"/>
    </row>
    <row r="12" spans="1:10" ht="16.5" customHeight="1" x14ac:dyDescent="0.15">
      <c r="B12" s="34" t="s">
        <v>65</v>
      </c>
    </row>
    <row r="13" spans="1:10" ht="18.75" customHeight="1" x14ac:dyDescent="0.15">
      <c r="B13" s="60" t="s">
        <v>72</v>
      </c>
      <c r="C13" s="62" t="s">
        <v>66</v>
      </c>
      <c r="D13" s="44" t="s">
        <v>67</v>
      </c>
      <c r="E13" s="3" t="s">
        <v>9</v>
      </c>
      <c r="F13" s="3" t="s">
        <v>5</v>
      </c>
      <c r="G13" s="3" t="s">
        <v>4</v>
      </c>
      <c r="H13" s="3" t="s">
        <v>10</v>
      </c>
      <c r="I13" s="3" t="s">
        <v>3</v>
      </c>
      <c r="J13" s="3"/>
    </row>
    <row r="14" spans="1:10" ht="18.75" customHeight="1" thickBot="1" x14ac:dyDescent="0.2">
      <c r="B14" s="61"/>
      <c r="C14" s="63"/>
      <c r="D14" s="45" t="s">
        <v>68</v>
      </c>
      <c r="E14" s="46">
        <v>4</v>
      </c>
      <c r="F14" s="46">
        <v>4</v>
      </c>
      <c r="G14" s="46">
        <v>3</v>
      </c>
      <c r="H14" s="46">
        <v>2</v>
      </c>
      <c r="I14" s="46">
        <v>0</v>
      </c>
      <c r="J14" s="46"/>
    </row>
    <row r="15" spans="1:10" ht="18.75" hidden="1" customHeight="1" thickTop="1" x14ac:dyDescent="0.15">
      <c r="B15" s="64" t="s">
        <v>32</v>
      </c>
      <c r="C15" s="66" t="s">
        <v>69</v>
      </c>
      <c r="D15" s="47" t="s">
        <v>67</v>
      </c>
      <c r="E15" s="48"/>
      <c r="F15" s="48"/>
      <c r="G15" s="48"/>
      <c r="H15" s="48"/>
      <c r="I15" s="48"/>
      <c r="J15" s="48"/>
    </row>
    <row r="16" spans="1:10" ht="18.75" hidden="1" customHeight="1" x14ac:dyDescent="0.15">
      <c r="B16" s="65"/>
      <c r="C16" s="67"/>
      <c r="D16" s="35" t="s">
        <v>68</v>
      </c>
      <c r="E16" s="49"/>
      <c r="F16" s="49"/>
      <c r="G16" s="49"/>
      <c r="H16" s="49"/>
      <c r="I16" s="49"/>
      <c r="J16" s="49"/>
    </row>
    <row r="17" spans="2:10" ht="16.5" customHeight="1" thickTop="1" x14ac:dyDescent="0.15"/>
    <row r="19" spans="2:10" ht="16.5" customHeight="1" x14ac:dyDescent="0.15">
      <c r="B19" s="1" t="s">
        <v>40</v>
      </c>
    </row>
    <row r="20" spans="2:10" ht="22.5" customHeight="1" x14ac:dyDescent="0.15">
      <c r="B20" s="54" t="s">
        <v>70</v>
      </c>
      <c r="C20" s="54"/>
      <c r="D20" s="54"/>
      <c r="E20" s="54"/>
      <c r="F20" s="54"/>
      <c r="G20" s="54"/>
      <c r="H20" s="54"/>
      <c r="I20" s="54"/>
      <c r="J20" s="54"/>
    </row>
    <row r="21" spans="2:10" ht="22.5" customHeight="1" x14ac:dyDescent="0.15">
      <c r="B21" s="69" t="s">
        <v>37</v>
      </c>
      <c r="C21" s="69"/>
      <c r="D21" s="69"/>
      <c r="E21" s="69"/>
      <c r="F21" s="69"/>
      <c r="G21" s="69"/>
      <c r="H21" s="69"/>
      <c r="I21" s="69"/>
      <c r="J21" s="69"/>
    </row>
    <row r="22" spans="2:10" ht="23.25" customHeight="1" x14ac:dyDescent="0.15"/>
    <row r="24" spans="2:10" ht="25.5" customHeight="1" x14ac:dyDescent="0.15">
      <c r="B24" s="41" t="s">
        <v>81</v>
      </c>
      <c r="C24" s="42"/>
      <c r="D24" s="42"/>
      <c r="E24" s="42"/>
      <c r="F24" s="42"/>
      <c r="G24" s="42"/>
      <c r="H24" s="42"/>
      <c r="I24" s="42"/>
      <c r="J24" s="42"/>
    </row>
    <row r="25" spans="2:10" ht="51" customHeight="1" x14ac:dyDescent="0.15">
      <c r="B25" s="14"/>
      <c r="C25" s="59" t="s">
        <v>55</v>
      </c>
      <c r="D25" s="59"/>
      <c r="E25" s="59"/>
      <c r="F25" s="59"/>
      <c r="G25" s="59"/>
      <c r="H25" s="59"/>
      <c r="I25" s="59"/>
      <c r="J25" s="59"/>
    </row>
    <row r="26" spans="2:10" ht="16.5" customHeight="1" x14ac:dyDescent="0.15">
      <c r="C26" s="34" t="s">
        <v>43</v>
      </c>
      <c r="D26" s="25"/>
      <c r="E26" s="25"/>
      <c r="F26" s="25"/>
      <c r="G26" s="25"/>
      <c r="H26" s="25"/>
      <c r="I26" s="25"/>
      <c r="J26" s="25"/>
    </row>
    <row r="29" spans="2:10" ht="50.25" customHeight="1" x14ac:dyDescent="0.15">
      <c r="B29" s="12" t="s">
        <v>38</v>
      </c>
      <c r="C29" s="70" t="s">
        <v>35</v>
      </c>
      <c r="D29" s="70"/>
      <c r="E29" s="70"/>
      <c r="F29" s="70"/>
      <c r="G29" s="13" t="s">
        <v>1</v>
      </c>
      <c r="H29" s="13" t="s">
        <v>18</v>
      </c>
      <c r="I29" s="13" t="s">
        <v>78</v>
      </c>
      <c r="J29" s="11" t="s">
        <v>45</v>
      </c>
    </row>
    <row r="30" spans="2:10" ht="16.5" customHeight="1" thickBot="1" x14ac:dyDescent="0.2">
      <c r="B30" s="19" t="s">
        <v>41</v>
      </c>
      <c r="C30" s="71" t="s">
        <v>42</v>
      </c>
      <c r="D30" s="71"/>
      <c r="E30" s="71"/>
      <c r="F30" s="71"/>
      <c r="G30" s="29">
        <v>2</v>
      </c>
      <c r="H30" s="29" t="s">
        <v>5</v>
      </c>
      <c r="I30" s="51">
        <f>IFERROR(VLOOKUP(H30,Sheet1!$B$2:$D$7,3,FALSE),"")</f>
        <v>4</v>
      </c>
      <c r="J30" s="21">
        <f>IFERROR((G30*I30),"")</f>
        <v>8</v>
      </c>
    </row>
    <row r="31" spans="2:10" ht="16.5" customHeight="1" thickTop="1" x14ac:dyDescent="0.15">
      <c r="B31" s="16">
        <v>1</v>
      </c>
      <c r="C31" s="72"/>
      <c r="D31" s="72"/>
      <c r="E31" s="72"/>
      <c r="F31" s="72"/>
      <c r="G31" s="30"/>
      <c r="H31" s="30"/>
      <c r="I31" s="52" t="str">
        <f>IFERROR(VLOOKUP(H31,Sheet1!$B$2:$D$7,3,FALSE),"")</f>
        <v/>
      </c>
      <c r="J31" s="18" t="str">
        <f t="shared" ref="J31:J60" si="0">IFERROR((G31*I31),"")</f>
        <v/>
      </c>
    </row>
    <row r="32" spans="2:10" ht="16.5" customHeight="1" x14ac:dyDescent="0.15">
      <c r="B32" s="8">
        <v>2</v>
      </c>
      <c r="C32" s="68"/>
      <c r="D32" s="68"/>
      <c r="E32" s="68"/>
      <c r="F32" s="68"/>
      <c r="G32" s="31"/>
      <c r="H32" s="31"/>
      <c r="I32" s="13" t="str">
        <f>IFERROR(VLOOKUP(H32,Sheet1!$B$2:$D$7,3,FALSE),"")</f>
        <v/>
      </c>
      <c r="J32" s="15" t="str">
        <f t="shared" si="0"/>
        <v/>
      </c>
    </row>
    <row r="33" spans="2:10" ht="16.5" customHeight="1" x14ac:dyDescent="0.15">
      <c r="B33" s="8">
        <v>3</v>
      </c>
      <c r="C33" s="68"/>
      <c r="D33" s="68"/>
      <c r="E33" s="68"/>
      <c r="F33" s="68"/>
      <c r="G33" s="31"/>
      <c r="H33" s="31"/>
      <c r="I33" s="13" t="str">
        <f>IFERROR(VLOOKUP(H33,Sheet1!$B$2:$D$7,3,FALSE),"")</f>
        <v/>
      </c>
      <c r="J33" s="15" t="str">
        <f t="shared" si="0"/>
        <v/>
      </c>
    </row>
    <row r="34" spans="2:10" ht="16.5" customHeight="1" x14ac:dyDescent="0.15">
      <c r="B34" s="8">
        <v>4</v>
      </c>
      <c r="C34" s="68"/>
      <c r="D34" s="68"/>
      <c r="E34" s="68"/>
      <c r="F34" s="68"/>
      <c r="G34" s="31"/>
      <c r="H34" s="31"/>
      <c r="I34" s="13" t="str">
        <f>IFERROR(VLOOKUP(H34,Sheet1!$B$2:$D$7,3,FALSE),"")</f>
        <v/>
      </c>
      <c r="J34" s="15" t="str">
        <f t="shared" si="0"/>
        <v/>
      </c>
    </row>
    <row r="35" spans="2:10" ht="16.5" customHeight="1" x14ac:dyDescent="0.15">
      <c r="B35" s="8">
        <v>5</v>
      </c>
      <c r="C35" s="68"/>
      <c r="D35" s="68"/>
      <c r="E35" s="68"/>
      <c r="F35" s="68"/>
      <c r="G35" s="31"/>
      <c r="H35" s="31"/>
      <c r="I35" s="13" t="str">
        <f>IFERROR(VLOOKUP(H35,Sheet1!$B$2:$D$7,3,FALSE),"")</f>
        <v/>
      </c>
      <c r="J35" s="15" t="str">
        <f t="shared" si="0"/>
        <v/>
      </c>
    </row>
    <row r="36" spans="2:10" ht="16.5" customHeight="1" x14ac:dyDescent="0.15">
      <c r="B36" s="8">
        <v>6</v>
      </c>
      <c r="C36" s="68"/>
      <c r="D36" s="68"/>
      <c r="E36" s="68"/>
      <c r="F36" s="68"/>
      <c r="G36" s="31"/>
      <c r="H36" s="31"/>
      <c r="I36" s="53" t="str">
        <f>IFERROR(VLOOKUP(H36,Sheet1!$B$2:$D$7,3,FALSE),"")</f>
        <v/>
      </c>
      <c r="J36" s="15" t="str">
        <f t="shared" si="0"/>
        <v/>
      </c>
    </row>
    <row r="37" spans="2:10" ht="16.5" customHeight="1" x14ac:dyDescent="0.15">
      <c r="B37" s="8">
        <v>7</v>
      </c>
      <c r="C37" s="68"/>
      <c r="D37" s="68"/>
      <c r="E37" s="68"/>
      <c r="F37" s="68"/>
      <c r="G37" s="31"/>
      <c r="H37" s="31"/>
      <c r="I37" s="13" t="str">
        <f>IFERROR(VLOOKUP(H37,Sheet1!$B$2:$D$7,3,FALSE),"")</f>
        <v/>
      </c>
      <c r="J37" s="15" t="str">
        <f t="shared" si="0"/>
        <v/>
      </c>
    </row>
    <row r="38" spans="2:10" ht="16.5" customHeight="1" x14ac:dyDescent="0.15">
      <c r="B38" s="8">
        <v>8</v>
      </c>
      <c r="C38" s="68"/>
      <c r="D38" s="68"/>
      <c r="E38" s="68"/>
      <c r="F38" s="68"/>
      <c r="G38" s="31"/>
      <c r="H38" s="31"/>
      <c r="I38" s="13" t="str">
        <f>IFERROR(VLOOKUP(H38,Sheet1!$B$2:$D$7,3,FALSE),"")</f>
        <v/>
      </c>
      <c r="J38" s="15" t="str">
        <f t="shared" si="0"/>
        <v/>
      </c>
    </row>
    <row r="39" spans="2:10" ht="16.5" customHeight="1" x14ac:dyDescent="0.15">
      <c r="B39" s="8">
        <v>9</v>
      </c>
      <c r="C39" s="68"/>
      <c r="D39" s="68"/>
      <c r="E39" s="68"/>
      <c r="F39" s="68"/>
      <c r="G39" s="31"/>
      <c r="H39" s="31"/>
      <c r="I39" s="13" t="str">
        <f>IFERROR(VLOOKUP(H39,Sheet1!$B$2:$D$7,3,FALSE),"")</f>
        <v/>
      </c>
      <c r="J39" s="15" t="str">
        <f t="shared" si="0"/>
        <v/>
      </c>
    </row>
    <row r="40" spans="2:10" ht="16.5" customHeight="1" x14ac:dyDescent="0.15">
      <c r="B40" s="8">
        <v>10</v>
      </c>
      <c r="C40" s="68"/>
      <c r="D40" s="68"/>
      <c r="E40" s="68"/>
      <c r="F40" s="68"/>
      <c r="G40" s="31"/>
      <c r="H40" s="31"/>
      <c r="I40" s="13" t="str">
        <f>IFERROR(VLOOKUP(H40,Sheet1!$B$2:$D$7,3,FALSE),"")</f>
        <v/>
      </c>
      <c r="J40" s="15" t="str">
        <f t="shared" si="0"/>
        <v/>
      </c>
    </row>
    <row r="41" spans="2:10" ht="16.5" customHeight="1" x14ac:dyDescent="0.15">
      <c r="B41" s="8">
        <v>11</v>
      </c>
      <c r="C41" s="68"/>
      <c r="D41" s="68"/>
      <c r="E41" s="68"/>
      <c r="F41" s="68"/>
      <c r="G41" s="31"/>
      <c r="H41" s="31"/>
      <c r="I41" s="13" t="str">
        <f>IFERROR(VLOOKUP(H41,Sheet1!$B$2:$D$7,3,FALSE),"")</f>
        <v/>
      </c>
      <c r="J41" s="15" t="str">
        <f t="shared" si="0"/>
        <v/>
      </c>
    </row>
    <row r="42" spans="2:10" ht="16.5" customHeight="1" x14ac:dyDescent="0.15">
      <c r="B42" s="8">
        <v>12</v>
      </c>
      <c r="C42" s="68"/>
      <c r="D42" s="68"/>
      <c r="E42" s="68"/>
      <c r="F42" s="68"/>
      <c r="G42" s="31"/>
      <c r="H42" s="31"/>
      <c r="I42" s="13" t="str">
        <f>IFERROR(VLOOKUP(H42,Sheet1!$B$2:$D$7,3,FALSE),"")</f>
        <v/>
      </c>
      <c r="J42" s="15" t="str">
        <f t="shared" si="0"/>
        <v/>
      </c>
    </row>
    <row r="43" spans="2:10" ht="16.5" customHeight="1" x14ac:dyDescent="0.15">
      <c r="B43" s="8">
        <v>13</v>
      </c>
      <c r="C43" s="68"/>
      <c r="D43" s="68"/>
      <c r="E43" s="68"/>
      <c r="F43" s="68"/>
      <c r="G43" s="31"/>
      <c r="H43" s="31"/>
      <c r="I43" s="13" t="str">
        <f>IFERROR(VLOOKUP(H43,Sheet1!$B$2:$D$7,3,FALSE),"")</f>
        <v/>
      </c>
      <c r="J43" s="15" t="str">
        <f t="shared" si="0"/>
        <v/>
      </c>
    </row>
    <row r="44" spans="2:10" ht="16.5" customHeight="1" x14ac:dyDescent="0.15">
      <c r="B44" s="8">
        <v>14</v>
      </c>
      <c r="C44" s="68"/>
      <c r="D44" s="68"/>
      <c r="E44" s="68"/>
      <c r="F44" s="68"/>
      <c r="G44" s="31"/>
      <c r="H44" s="31"/>
      <c r="I44" s="13" t="str">
        <f>IFERROR(VLOOKUP(H44,Sheet1!$B$2:$D$7,3,FALSE),"")</f>
        <v/>
      </c>
      <c r="J44" s="15" t="str">
        <f t="shared" si="0"/>
        <v/>
      </c>
    </row>
    <row r="45" spans="2:10" ht="16.5" customHeight="1" x14ac:dyDescent="0.15">
      <c r="B45" s="8">
        <v>15</v>
      </c>
      <c r="C45" s="68"/>
      <c r="D45" s="68"/>
      <c r="E45" s="68"/>
      <c r="F45" s="68"/>
      <c r="G45" s="31"/>
      <c r="H45" s="31"/>
      <c r="I45" s="13" t="str">
        <f>IFERROR(VLOOKUP(H45,Sheet1!$B$2:$D$7,3,FALSE),"")</f>
        <v/>
      </c>
      <c r="J45" s="15" t="str">
        <f t="shared" si="0"/>
        <v/>
      </c>
    </row>
    <row r="46" spans="2:10" ht="16.5" customHeight="1" x14ac:dyDescent="0.15">
      <c r="B46" s="8">
        <v>16</v>
      </c>
      <c r="C46" s="68"/>
      <c r="D46" s="68"/>
      <c r="E46" s="68"/>
      <c r="F46" s="68"/>
      <c r="G46" s="31"/>
      <c r="H46" s="31"/>
      <c r="I46" s="13" t="str">
        <f>IFERROR(VLOOKUP(H46,Sheet1!$B$2:$D$7,3,FALSE),"")</f>
        <v/>
      </c>
      <c r="J46" s="15" t="str">
        <f t="shared" si="0"/>
        <v/>
      </c>
    </row>
    <row r="47" spans="2:10" ht="16.5" customHeight="1" x14ac:dyDescent="0.15">
      <c r="B47" s="8">
        <v>17</v>
      </c>
      <c r="C47" s="68"/>
      <c r="D47" s="68"/>
      <c r="E47" s="68"/>
      <c r="F47" s="68"/>
      <c r="G47" s="31"/>
      <c r="H47" s="31"/>
      <c r="I47" s="13" t="str">
        <f>IFERROR(VLOOKUP(H47,Sheet1!$B$2:$D$7,3,FALSE),"")</f>
        <v/>
      </c>
      <c r="J47" s="15" t="str">
        <f t="shared" si="0"/>
        <v/>
      </c>
    </row>
    <row r="48" spans="2:10" ht="16.5" customHeight="1" x14ac:dyDescent="0.15">
      <c r="B48" s="8">
        <v>18</v>
      </c>
      <c r="C48" s="68"/>
      <c r="D48" s="68"/>
      <c r="E48" s="68"/>
      <c r="F48" s="68"/>
      <c r="G48" s="31"/>
      <c r="H48" s="31"/>
      <c r="I48" s="13" t="str">
        <f>IFERROR(VLOOKUP(H48,Sheet1!$B$2:$D$7,3,FALSE),"")</f>
        <v/>
      </c>
      <c r="J48" s="15" t="str">
        <f t="shared" si="0"/>
        <v/>
      </c>
    </row>
    <row r="49" spans="2:10" ht="16.5" customHeight="1" x14ac:dyDescent="0.15">
      <c r="B49" s="8">
        <v>19</v>
      </c>
      <c r="C49" s="68"/>
      <c r="D49" s="68"/>
      <c r="E49" s="68"/>
      <c r="F49" s="68"/>
      <c r="G49" s="31"/>
      <c r="H49" s="31"/>
      <c r="I49" s="13" t="str">
        <f>IFERROR(VLOOKUP(H49,Sheet1!$B$2:$D$7,3,FALSE),"")</f>
        <v/>
      </c>
      <c r="J49" s="15" t="str">
        <f t="shared" si="0"/>
        <v/>
      </c>
    </row>
    <row r="50" spans="2:10" ht="16.5" customHeight="1" x14ac:dyDescent="0.15">
      <c r="B50" s="8">
        <v>20</v>
      </c>
      <c r="C50" s="68"/>
      <c r="D50" s="68"/>
      <c r="E50" s="68"/>
      <c r="F50" s="68"/>
      <c r="G50" s="31"/>
      <c r="H50" s="31"/>
      <c r="I50" s="13" t="str">
        <f>IFERROR(VLOOKUP(H50,Sheet1!$B$2:$D$7,3,FALSE),"")</f>
        <v/>
      </c>
      <c r="J50" s="15" t="str">
        <f t="shared" si="0"/>
        <v/>
      </c>
    </row>
    <row r="51" spans="2:10" ht="16.5" customHeight="1" x14ac:dyDescent="0.15">
      <c r="B51" s="8">
        <v>21</v>
      </c>
      <c r="C51" s="68"/>
      <c r="D51" s="68"/>
      <c r="E51" s="68"/>
      <c r="F51" s="68"/>
      <c r="G51" s="31"/>
      <c r="H51" s="31"/>
      <c r="I51" s="13" t="str">
        <f>IFERROR(VLOOKUP(H51,Sheet1!$B$2:$D$7,3,FALSE),"")</f>
        <v/>
      </c>
      <c r="J51" s="15" t="str">
        <f t="shared" si="0"/>
        <v/>
      </c>
    </row>
    <row r="52" spans="2:10" ht="16.5" customHeight="1" x14ac:dyDescent="0.15">
      <c r="B52" s="8">
        <v>22</v>
      </c>
      <c r="C52" s="68"/>
      <c r="D52" s="68"/>
      <c r="E52" s="68"/>
      <c r="F52" s="68"/>
      <c r="G52" s="31"/>
      <c r="H52" s="31"/>
      <c r="I52" s="13" t="str">
        <f>IFERROR(VLOOKUP(H52,Sheet1!$B$2:$D$7,3,FALSE),"")</f>
        <v/>
      </c>
      <c r="J52" s="15" t="str">
        <f t="shared" si="0"/>
        <v/>
      </c>
    </row>
    <row r="53" spans="2:10" ht="16.5" customHeight="1" x14ac:dyDescent="0.15">
      <c r="B53" s="8">
        <v>23</v>
      </c>
      <c r="C53" s="68"/>
      <c r="D53" s="68"/>
      <c r="E53" s="68"/>
      <c r="F53" s="68"/>
      <c r="G53" s="31"/>
      <c r="H53" s="31"/>
      <c r="I53" s="13" t="str">
        <f>IFERROR(VLOOKUP(H53,Sheet1!$B$2:$D$7,3,FALSE),"")</f>
        <v/>
      </c>
      <c r="J53" s="15" t="str">
        <f t="shared" si="0"/>
        <v/>
      </c>
    </row>
    <row r="54" spans="2:10" ht="16.5" customHeight="1" x14ac:dyDescent="0.15">
      <c r="B54" s="8">
        <v>24</v>
      </c>
      <c r="C54" s="68"/>
      <c r="D54" s="68"/>
      <c r="E54" s="68"/>
      <c r="F54" s="68"/>
      <c r="G54" s="31"/>
      <c r="H54" s="31"/>
      <c r="I54" s="13" t="str">
        <f>IFERROR(VLOOKUP(H54,Sheet1!$B$2:$D$7,3,FALSE),"")</f>
        <v/>
      </c>
      <c r="J54" s="15" t="str">
        <f t="shared" si="0"/>
        <v/>
      </c>
    </row>
    <row r="55" spans="2:10" ht="16.5" customHeight="1" x14ac:dyDescent="0.15">
      <c r="B55" s="8">
        <v>25</v>
      </c>
      <c r="C55" s="68"/>
      <c r="D55" s="68"/>
      <c r="E55" s="68"/>
      <c r="F55" s="68"/>
      <c r="G55" s="31"/>
      <c r="H55" s="31"/>
      <c r="I55" s="13" t="str">
        <f>IFERROR(VLOOKUP(H55,Sheet1!$B$2:$D$7,3,FALSE),"")</f>
        <v/>
      </c>
      <c r="J55" s="15" t="str">
        <f t="shared" si="0"/>
        <v/>
      </c>
    </row>
    <row r="56" spans="2:10" ht="16.5" customHeight="1" x14ac:dyDescent="0.15">
      <c r="B56" s="8">
        <v>26</v>
      </c>
      <c r="C56" s="68"/>
      <c r="D56" s="68"/>
      <c r="E56" s="68"/>
      <c r="F56" s="68"/>
      <c r="G56" s="31"/>
      <c r="H56" s="31"/>
      <c r="I56" s="13" t="str">
        <f>IFERROR(VLOOKUP(H56,Sheet1!$B$2:$D$7,3,FALSE),"")</f>
        <v/>
      </c>
      <c r="J56" s="15" t="str">
        <f t="shared" si="0"/>
        <v/>
      </c>
    </row>
    <row r="57" spans="2:10" ht="16.5" customHeight="1" x14ac:dyDescent="0.15">
      <c r="B57" s="8">
        <v>27</v>
      </c>
      <c r="C57" s="68"/>
      <c r="D57" s="68"/>
      <c r="E57" s="68"/>
      <c r="F57" s="68"/>
      <c r="G57" s="31"/>
      <c r="H57" s="31"/>
      <c r="I57" s="13" t="str">
        <f>IFERROR(VLOOKUP(H57,Sheet1!$B$2:$D$7,3,FALSE),"")</f>
        <v/>
      </c>
      <c r="J57" s="15" t="str">
        <f t="shared" si="0"/>
        <v/>
      </c>
    </row>
    <row r="58" spans="2:10" ht="16.5" customHeight="1" x14ac:dyDescent="0.15">
      <c r="B58" s="8">
        <v>28</v>
      </c>
      <c r="C58" s="68"/>
      <c r="D58" s="68"/>
      <c r="E58" s="68"/>
      <c r="F58" s="68"/>
      <c r="G58" s="31"/>
      <c r="H58" s="31"/>
      <c r="I58" s="13" t="str">
        <f>IFERROR(VLOOKUP(H58,Sheet1!$B$2:$D$7,3,FALSE),"")</f>
        <v/>
      </c>
      <c r="J58" s="15" t="str">
        <f t="shared" si="0"/>
        <v/>
      </c>
    </row>
    <row r="59" spans="2:10" ht="16.5" customHeight="1" x14ac:dyDescent="0.15">
      <c r="B59" s="8">
        <v>29</v>
      </c>
      <c r="C59" s="68"/>
      <c r="D59" s="68"/>
      <c r="E59" s="68"/>
      <c r="F59" s="68"/>
      <c r="G59" s="31"/>
      <c r="H59" s="31"/>
      <c r="I59" s="13" t="str">
        <f>IFERROR(VLOOKUP(H59,Sheet1!$B$2:$D$7,3,FALSE),"")</f>
        <v/>
      </c>
      <c r="J59" s="15" t="str">
        <f t="shared" si="0"/>
        <v/>
      </c>
    </row>
    <row r="60" spans="2:10" ht="16.5" customHeight="1" x14ac:dyDescent="0.15">
      <c r="B60" s="8">
        <v>30</v>
      </c>
      <c r="C60" s="68"/>
      <c r="D60" s="68"/>
      <c r="E60" s="68"/>
      <c r="F60" s="68"/>
      <c r="G60" s="31"/>
      <c r="H60" s="31"/>
      <c r="I60" s="13" t="str">
        <f>IFERROR(VLOOKUP(H60,Sheet1!$B$2:$D$7,3,FALSE),"")</f>
        <v/>
      </c>
      <c r="J60" s="15" t="str">
        <f t="shared" si="0"/>
        <v/>
      </c>
    </row>
    <row r="61" spans="2:10" ht="27" customHeight="1" x14ac:dyDescent="0.15">
      <c r="B61" s="74" t="s">
        <v>0</v>
      </c>
      <c r="C61" s="75"/>
      <c r="D61" s="75"/>
      <c r="E61" s="75"/>
      <c r="F61" s="76"/>
      <c r="G61" s="9">
        <f>SUM(G31:G60)</f>
        <v>0</v>
      </c>
      <c r="H61" s="9" t="s">
        <v>19</v>
      </c>
      <c r="I61" s="9" t="s">
        <v>19</v>
      </c>
      <c r="J61" s="15">
        <f>SUM(J31:J60)</f>
        <v>0</v>
      </c>
    </row>
    <row r="62" spans="2:10" ht="16.5" customHeight="1" x14ac:dyDescent="0.15">
      <c r="B62" s="2"/>
      <c r="C62" s="73"/>
      <c r="D62" s="73"/>
      <c r="E62" s="73"/>
      <c r="F62" s="73"/>
      <c r="G62" s="6"/>
      <c r="H62" s="6"/>
      <c r="I62" s="6"/>
      <c r="J62" s="6"/>
    </row>
    <row r="63" spans="2:10" ht="31.5" customHeight="1" x14ac:dyDescent="0.15">
      <c r="B63" s="2"/>
      <c r="C63" s="77" t="s">
        <v>44</v>
      </c>
      <c r="D63" s="77"/>
      <c r="E63" s="77"/>
      <c r="F63" s="77"/>
      <c r="G63" s="78" t="e">
        <f>J61/G61</f>
        <v>#DIV/0!</v>
      </c>
      <c r="H63" s="78"/>
      <c r="I63" s="6"/>
      <c r="J63" s="6"/>
    </row>
    <row r="64" spans="2:10" ht="16.5" customHeight="1" x14ac:dyDescent="0.15">
      <c r="B64" s="2"/>
      <c r="C64" s="73"/>
      <c r="D64" s="73"/>
      <c r="E64" s="73"/>
      <c r="F64" s="73"/>
      <c r="G64" s="6"/>
      <c r="H64" s="6"/>
      <c r="I64" s="6"/>
      <c r="J64" s="6"/>
    </row>
    <row r="65" spans="3:10" ht="16.5" customHeight="1" x14ac:dyDescent="0.15">
      <c r="C65" s="73"/>
      <c r="D65" s="73"/>
      <c r="E65" s="73"/>
      <c r="F65" s="73"/>
      <c r="G65" s="6"/>
      <c r="H65" s="6"/>
      <c r="I65" s="6"/>
      <c r="J65" s="6"/>
    </row>
    <row r="66" spans="3:10" ht="16.5" customHeight="1" x14ac:dyDescent="0.15">
      <c r="C66" s="73"/>
      <c r="D66" s="73"/>
      <c r="E66" s="73"/>
      <c r="F66" s="73"/>
      <c r="G66" s="6"/>
      <c r="H66" s="6"/>
      <c r="I66" s="6"/>
      <c r="J66" s="6"/>
    </row>
    <row r="67" spans="3:10" ht="16.5" customHeight="1" x14ac:dyDescent="0.15">
      <c r="C67" s="73"/>
      <c r="D67" s="73"/>
      <c r="E67" s="73"/>
      <c r="F67" s="73"/>
      <c r="G67" s="6"/>
      <c r="H67" s="6"/>
      <c r="I67" s="6"/>
      <c r="J67" s="6"/>
    </row>
    <row r="68" spans="3:10" ht="16.5" customHeight="1" x14ac:dyDescent="0.15">
      <c r="C68" s="73"/>
      <c r="D68" s="73"/>
      <c r="E68" s="73"/>
      <c r="F68" s="73"/>
      <c r="G68" s="6"/>
      <c r="H68" s="6"/>
      <c r="I68" s="6"/>
      <c r="J68" s="6"/>
    </row>
    <row r="100" spans="3:3" ht="16.5" customHeight="1" x14ac:dyDescent="0.15">
      <c r="C100" s="1" t="s">
        <v>33</v>
      </c>
    </row>
    <row r="101" spans="3:3" ht="16.5" customHeight="1" x14ac:dyDescent="0.15">
      <c r="C101" s="1" t="s">
        <v>34</v>
      </c>
    </row>
  </sheetData>
  <autoFilter ref="A29:K61" xr:uid="{D42F81E9-E7F2-4714-90BE-D93DA4A60329}">
    <filterColumn colId="2" showButton="0"/>
    <filterColumn colId="3" showButton="0"/>
    <filterColumn colId="4" showButton="0"/>
  </autoFilter>
  <mergeCells count="55">
    <mergeCell ref="C68:F68"/>
    <mergeCell ref="C63:F63"/>
    <mergeCell ref="G63:H63"/>
    <mergeCell ref="C64:F64"/>
    <mergeCell ref="C65:F65"/>
    <mergeCell ref="C66:F66"/>
    <mergeCell ref="C67:F67"/>
    <mergeCell ref="C62:F62"/>
    <mergeCell ref="C51:F51"/>
    <mergeCell ref="C52:F52"/>
    <mergeCell ref="C53:F53"/>
    <mergeCell ref="C54:F54"/>
    <mergeCell ref="C55:F55"/>
    <mergeCell ref="C56:F56"/>
    <mergeCell ref="C57:F57"/>
    <mergeCell ref="C58:F58"/>
    <mergeCell ref="C59:F59"/>
    <mergeCell ref="C60:F60"/>
    <mergeCell ref="B61:F61"/>
    <mergeCell ref="C50:F50"/>
    <mergeCell ref="C39:F39"/>
    <mergeCell ref="C40:F40"/>
    <mergeCell ref="C41:F41"/>
    <mergeCell ref="C42:F42"/>
    <mergeCell ref="C43:F43"/>
    <mergeCell ref="C44:F44"/>
    <mergeCell ref="C45:F45"/>
    <mergeCell ref="C46:F46"/>
    <mergeCell ref="C47:F47"/>
    <mergeCell ref="C48:F48"/>
    <mergeCell ref="C49:F49"/>
    <mergeCell ref="C38:F38"/>
    <mergeCell ref="B21:J21"/>
    <mergeCell ref="C25:J25"/>
    <mergeCell ref="C29:F29"/>
    <mergeCell ref="C30:F30"/>
    <mergeCell ref="C31:F31"/>
    <mergeCell ref="C32:F32"/>
    <mergeCell ref="C33:F33"/>
    <mergeCell ref="C34:F34"/>
    <mergeCell ref="C35:F35"/>
    <mergeCell ref="C36:F36"/>
    <mergeCell ref="C37:F37"/>
    <mergeCell ref="B20:J20"/>
    <mergeCell ref="B5:C5"/>
    <mergeCell ref="D5:F5"/>
    <mergeCell ref="G5:H5"/>
    <mergeCell ref="B6:C6"/>
    <mergeCell ref="D6:F6"/>
    <mergeCell ref="G6:H6"/>
    <mergeCell ref="C11:J11"/>
    <mergeCell ref="B13:B14"/>
    <mergeCell ref="C13:C14"/>
    <mergeCell ref="B15:B16"/>
    <mergeCell ref="C15:C16"/>
  </mergeCells>
  <phoneticPr fontId="1"/>
  <dataValidations count="1">
    <dataValidation type="list" allowBlank="1" showInputMessage="1" showErrorMessage="1" sqref="B13 B15" xr:uid="{C3EDAB4B-5B2D-434E-8F4E-759C3F2D94A4}">
      <formula1>$C$100:$C$101</formula1>
    </dataValidation>
  </dataValidations>
  <pageMargins left="0.70866141732283472" right="0.70866141732283472" top="0.74803149606299213" bottom="0.74803149606299213" header="0.31496062992125984" footer="0.31496062992125984"/>
  <pageSetup paperSize="9" scale="94" orientation="portrait" r:id="rId1"/>
  <rowBreaks count="1" manualBreakCount="1">
    <brk id="27" max="1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A494C-3493-485F-9614-855728844760}">
  <dimension ref="B2:D7"/>
  <sheetViews>
    <sheetView workbookViewId="0">
      <selection activeCell="D13" sqref="D13"/>
    </sheetView>
  </sheetViews>
  <sheetFormatPr defaultRowHeight="13.5" x14ac:dyDescent="0.15"/>
  <sheetData>
    <row r="2" spans="2:4" x14ac:dyDescent="0.15">
      <c r="B2" t="s">
        <v>74</v>
      </c>
      <c r="C2" t="s">
        <v>76</v>
      </c>
      <c r="D2" t="s">
        <v>75</v>
      </c>
    </row>
    <row r="3" spans="2:4" ht="14.25" x14ac:dyDescent="0.15">
      <c r="B3" s="3" t="s">
        <v>9</v>
      </c>
      <c r="C3" s="5">
        <v>3</v>
      </c>
      <c r="D3" s="5">
        <v>4</v>
      </c>
    </row>
    <row r="4" spans="2:4" ht="14.25" x14ac:dyDescent="0.15">
      <c r="B4" s="3" t="s">
        <v>5</v>
      </c>
      <c r="C4" s="5">
        <v>3</v>
      </c>
      <c r="D4" s="5">
        <v>4</v>
      </c>
    </row>
    <row r="5" spans="2:4" ht="14.25" x14ac:dyDescent="0.15">
      <c r="B5" s="3" t="s">
        <v>4</v>
      </c>
      <c r="C5" s="5">
        <v>2</v>
      </c>
      <c r="D5" s="5">
        <v>3</v>
      </c>
    </row>
    <row r="6" spans="2:4" ht="14.25" x14ac:dyDescent="0.15">
      <c r="B6" s="3" t="s">
        <v>10</v>
      </c>
      <c r="C6" s="5">
        <v>1</v>
      </c>
      <c r="D6" s="5">
        <v>2</v>
      </c>
    </row>
    <row r="7" spans="2:4" ht="14.25" x14ac:dyDescent="0.15">
      <c r="B7" s="3" t="s">
        <v>3</v>
      </c>
      <c r="C7" s="5">
        <v>0</v>
      </c>
      <c r="D7" s="5">
        <v>0</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7</vt:i4>
      </vt:variant>
    </vt:vector>
  </HeadingPairs>
  <TitlesOfParts>
    <vt:vector size="12" baseType="lpstr">
      <vt:lpstr>インストラクション</vt:lpstr>
      <vt:lpstr>シート①　3.0スケール（前年度）</vt:lpstr>
      <vt:lpstr>シート②　3.0スケール（全て)</vt:lpstr>
      <vt:lpstr>シート③　4.0スケール</vt:lpstr>
      <vt:lpstr>Sheet1</vt:lpstr>
      <vt:lpstr>インストラクション!Print_Area</vt:lpstr>
      <vt:lpstr>'シート①　3.0スケール（前年度）'!Print_Area</vt:lpstr>
      <vt:lpstr>'シート②　3.0スケール（全て)'!Print_Area</vt:lpstr>
      <vt:lpstr>'シート③　4.0スケール'!Print_Area</vt:lpstr>
      <vt:lpstr>'シート①　3.0スケール（前年度）'!Print_Titles</vt:lpstr>
      <vt:lpstr>'シート②　3.0スケール（全て)'!Print_Titles</vt:lpstr>
      <vt:lpstr>'シート③　4.0スケール'!Print_Titles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2016-04-12T09:01:47Z</dcterms:created>
  <dcterms:modified xsi:type="dcterms:W3CDTF">2026-06-30T01:37:56Z</dcterms:modified>
</cp:coreProperties>
</file>